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L1489" i="2"/>
  <c r="K1489"/>
  <c r="J1489"/>
  <c r="L1486"/>
  <c r="K1486"/>
  <c r="J1486"/>
  <c r="L1481"/>
  <c r="K1481"/>
  <c r="J1481"/>
  <c r="L1476"/>
  <c r="K1476"/>
  <c r="J1476"/>
  <c r="L1472"/>
  <c r="J1472"/>
  <c r="L1463"/>
  <c r="K1463"/>
  <c r="J1463"/>
  <c r="L1445"/>
  <c r="K1445"/>
  <c r="J1445"/>
  <c r="L1432"/>
  <c r="K1432"/>
  <c r="J1432"/>
  <c r="L1421"/>
  <c r="K1421"/>
  <c r="J1421"/>
  <c r="L1411"/>
  <c r="K1411"/>
  <c r="J1411"/>
  <c r="L1391"/>
  <c r="K1391"/>
  <c r="K1390" s="1"/>
  <c r="J1391"/>
  <c r="J1390" s="1"/>
  <c r="L1390"/>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<sst xmlns="http://schemas.openxmlformats.org/spreadsheetml/2006/main" count="32789" uniqueCount="15487">
  <si>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</si>
  <si>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</si>
  <si>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</si>
  <si>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</si>
  <si>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</si>
  <si>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</si>
  <si>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</si>
  <si>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</si>
  <si>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</si>
  <si>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</si>
  <si>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</si>
  <si>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</si>
  <si>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</si>
  <si>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</si>
  <si>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</si>
  <si>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</si>
  <si>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</si>
  <si>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</si>
  <si>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</si>
  <si>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</si>
  <si>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</si>
  <si>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</si>
  <si>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</si>
  <si>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</si>
  <si>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</si>
  <si>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</si>
  <si>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</si>
  <si>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</si>
  <si>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</si>
  <si>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</si>
  <si>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</si>
  <si>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</si>
  <si>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</si>
  <si>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</si>
  <si>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</si>
  <si>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</si>
  <si>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</si>
  <si>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</si>
  <si>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</si>
  <si>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</si>
  <si>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</si>
  <si>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</si>
  <si>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</si>
  <si>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</si>
  <si>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</si>
  <si>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</si>
  <si>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</si>
  <si>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</si>
  <si>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</si>
  <si>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</si>
  <si>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</si>
  <si>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</si>
  <si>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</si>
  <si>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</si>
  <si>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</si>
  <si>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</si>
  <si>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</si>
  <si>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</si>
  <si>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</si>
  <si>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</si>
  <si>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</si>
  <si>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</si>
  <si>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</si>
  <si>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</si>
  <si>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</si>
  <si>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</si>
  <si>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</si>
  <si>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</si>
  <si>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</si>
  <si>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</si>
  <si>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</si>
  <si>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</si>
  <si>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</si>
  <si>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</si>
  <si>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</si>
  <si>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</si>
  <si>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</si>
  <si>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</si>
  <si>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</si>
  <si>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</si>
  <si>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</si>
  <si>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</si>
  <si>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</si>
  <si>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</si>
  <si>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</si>
  <si>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</si>
  <si>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</si>
  <si>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</si>
  <si>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</si>
  <si>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</si>
  <si>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</si>
  <si>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</si>
  <si>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</si>
  <si>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</si>
  <si>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</si>
  <si>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</si>
  <si>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</si>
  <si>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</si>
  <si>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</si>
  <si>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</si>
  <si>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</si>
  <si>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</si>
  <si>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</si>
  <si>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</si>
  <si>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</si>
  <si>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</si>
  <si>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</si>
  <si>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</si>
  <si>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</si>
  <si>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</si>
  <si>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</si>
  <si>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</si>
  <si>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</si>
  <si>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</si>
  <si>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</si>
  <si>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</si>
  <si>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</si>
  <si>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</si>
  <si>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</si>
  <si>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</si>
  <si>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</si>
  <si>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</si>
  <si>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</si>
  <si>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</si>
  <si>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</si>
  <si>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</si>
  <si>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</si>
  <si>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</si>
  <si>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</si>
  <si>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</si>
  <si>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</si>
  <si>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</si>
  <si>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</si>
  <si>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</si>
  <si>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</si>
  <si>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</si>
  <si>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</si>
  <si>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</si>
  <si>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</si>
  <si>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</si>
  <si>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</si>
  <si>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</si>
  <si>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</si>
  <si>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</si>
  <si>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</si>
  <si>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</si>
  <si>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</si>
  <si>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</si>
  <si>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</si>
  <si>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</si>
  <si>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</si>
  <si>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</si>
  <si>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</si>
  <si>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</si>
  <si>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</si>
  <si>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</si>
  <si>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</si>
  <si>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</si>
  <si>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</si>
  <si>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</si>
  <si>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</si>
  <si>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</si>
  <si>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</si>
  <si>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</si>
  <si>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</si>
  <si>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</si>
  <si>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</si>
  <si>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</si>
  <si>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</si>
  <si>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</si>
  <si>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</si>
  <si>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</si>
  <si>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</si>
  <si>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</si>
  <si>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</si>
  <si>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</si>
  <si>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</si>
  <si>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</si>
  <si>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</si>
  <si>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</si>
  <si>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</si>
  <si>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</si>
  <si>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</si>
  <si>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</si>
  <si>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</si>
  <si>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</si>
  <si>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</si>
  <si>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</si>
  <si>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</si>
  <si>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</si>
  <si>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</si>
  <si>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</si>
  <si>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</si>
  <si>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</si>
  <si>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</si>
  <si>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</si>
  <si>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</si>
  <si>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</si>
  <si>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</si>
  <si>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</si>
  <si>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</si>
  <si>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</si>
  <si>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</si>
  <si>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</si>
  <si>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</si>
  <si>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</si>
  <si>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</si>
  <si>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</si>
  <si>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</si>
  <si>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</si>
  <si>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</si>
  <si>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</si>
  <si>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</si>
  <si>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</si>
  <si>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</si>
  <si>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</si>
  <si>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</si>
  <si>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</si>
  <si>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</si>
  <si>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</si>
  <si>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</si>
  <si>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</si>
  <si>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</si>
  <si>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</si>
  <si>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</si>
  <si>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</si>
  <si>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</si>
  <si>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</si>
  <si>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</si>
  <si>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</si>
  <si>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</si>
  <si>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</si>
  <si>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</si>
  <si>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</si>
  <si>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</si>
  <si>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</si>
  <si>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</si>
  <si>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</si>
  <si>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</si>
  <si>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</si>
  <si>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</si>
  <si>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</si>
  <si>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</si>
  <si>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</si>
  <si>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</si>
  <si>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</si>
  <si>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</si>
  <si>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</si>
  <si>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</si>
  <si>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</si>
  <si>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</si>
  <si>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</si>
  <si>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</si>
  <si>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</si>
  <si>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</si>
  <si>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</si>
  <si>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</si>
  <si>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</si>
  <si>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</si>
  <si>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</si>
  <si>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</si>
  <si>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</si>
  <si>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</si>
  <si>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</si>
  <si>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</si>
  <si>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</si>
  <si>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</si>
  <si>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</si>
  <si>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</si>
  <si>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</si>
  <si>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</si>
  <si>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</si>
  <si>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</si>
  <si>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</si>
  <si>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</si>
  <si>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</si>
  <si>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</si>
  <si>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</si>
  <si>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</si>
  <si>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</si>
  <si>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</si>
  <si>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</si>
  <si>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</si>
  <si>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</si>
  <si>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</si>
  <si>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</si>
  <si>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</si>
  <si>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</si>
  <si>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</si>
  <si>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</si>
  <si>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</si>
  <si>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</si>
  <si>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</si>
  <si>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</si>
  <si>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</si>
  <si>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</si>
  <si>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</si>
  <si>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</si>
  <si>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</si>
  <si>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</si>
  <si>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</si>
  <si>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</si>
  <si>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</si>
  <si>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</si>
  <si>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</si>
  <si>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</si>
  <si>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</si>
  <si>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</si>
  <si>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</si>
  <si>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</si>
  <si>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</si>
  <si>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</si>
  <si>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</si>
  <si>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</si>
  <si>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</si>
  <si>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</si>
  <si>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</si>
  <si>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</si>
  <si>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</si>
  <si>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</si>
  <si>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</si>
  <si>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</si>
  <si>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</si>
  <si>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</si>
  <si>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</si>
  <si>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</si>
  <si>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</si>
  <si>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</si>
  <si>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</si>
  <si>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</si>
  <si>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</si>
  <si>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</si>
  <si>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</si>
  <si>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</si>
  <si>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</si>
  <si>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</si>
  <si>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</si>
  <si>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</si>
  <si>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</si>
  <si>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</si>
  <si>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</si>
  <si>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</si>
  <si>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</si>
  <si>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</si>
  <si>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</si>
  <si>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</si>
  <si>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</si>
  <si>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</si>
  <si>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</si>
  <si>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</si>
  <si>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</si>
  <si>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</si>
  <si>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</si>
  <si>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</si>
  <si>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</si>
  <si>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</si>
  <si>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</si>
  <si>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</si>
  <si>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</si>
  <si>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</si>
  <si>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</si>
  <si>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</si>
  <si>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</si>
  <si>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</si>
  <si>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</si>
  <si>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</si>
  <si>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</si>
  <si>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</si>
  <si>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</si>
  <si>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</si>
  <si>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</si>
  <si>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</si>
  <si>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</si>
  <si>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</si>
  <si>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</si>
  <si>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</si>
  <si>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</si>
  <si>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</si>
  <si>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</si>
  <si>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</si>
  <si>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</si>
  <si>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</si>
  <si>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</si>
  <si>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</si>
  <si>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</si>
  <si>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</si>
  <si>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</si>
  <si>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</si>
  <si>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</si>
  <si>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</si>
  <si>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</si>
  <si>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</si>
  <si>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</si>
  <si>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</si>
  <si>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</si>
  <si>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</si>
  <si>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</si>
  <si>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</si>
  <si>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</si>
  <si>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</si>
  <si>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</si>
  <si>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</si>
  <si>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</si>
  <si>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</si>
  <si>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</si>
  <si>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</si>
  <si>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</si>
  <si>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</si>
  <si>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</si>
  <si>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</si>
  <si>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</si>
  <si>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</si>
  <si>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</si>
  <si>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</si>
  <si>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</si>
  <si>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</si>
  <si>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</si>
  <si>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</si>
  <si>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</si>
  <si>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</si>
  <si>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</si>
  <si>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</si>
  <si>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</si>
  <si>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</si>
  <si>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</si>
  <si>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</si>
  <si>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</si>
  <si>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</si>
  <si>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</si>
  <si>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</si>
  <si>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</si>
  <si>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</si>
  <si>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</si>
  <si>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</si>
  <si>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</si>
  <si>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</si>
  <si>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</si>
  <si>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</si>
  <si>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</si>
  <si>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</si>
  <si>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</si>
  <si>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</si>
  <si>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</si>
  <si>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</si>
  <si>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</si>
  <si>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</si>
  <si>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</si>
  <si>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</si>
  <si>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</si>
  <si>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</si>
  <si>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</si>
  <si>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</si>
  <si>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</si>
  <si>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</si>
  <si>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</si>
  <si>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</si>
  <si>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</si>
  <si>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</si>
  <si>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</si>
  <si>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</si>
  <si>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</si>
  <si>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</si>
  <si>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</si>
  <si>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</si>
  <si>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</si>
  <si>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</si>
  <si>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</si>
  <si>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</si>
  <si>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</si>
  <si>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</si>
  <si>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</si>
  <si>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</si>
  <si>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</si>
  <si>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</si>
  <si>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</si>
  <si>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</si>
  <si>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</si>
  <si>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</si>
  <si>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</si>
  <si>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</si>
  <si>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</si>
  <si>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</si>
  <si>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</si>
  <si>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</si>
  <si>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</si>
  <si>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</si>
  <si>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</si>
  <si>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</si>
  <si>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</si>
  <si>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</si>
  <si>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</si>
  <si>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</si>
  <si>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</si>
  <si>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</si>
  <si>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</si>
  <si>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</si>
  <si>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</si>
  <si>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</si>
  <si>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</si>
  <si>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</si>
  <si>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</si>
  <si>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</si>
  <si>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</si>
  <si>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</si>
  <si>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</si>
  <si>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</si>
  <si>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</si>
  <si>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</si>
  <si>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</si>
  <si>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</si>
  <si>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</si>
  <si>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</si>
  <si>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</si>
  <si>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</si>
  <si>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</si>
  <si>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</si>
  <si>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</si>
  <si>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</si>
  <si>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</si>
  <si>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</si>
  <si>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</si>
  <si>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</si>
  <si>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</si>
  <si>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</si>
  <si>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</si>
  <si>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</si>
  <si>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</si>
  <si>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</si>
  <si>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</si>
  <si>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</si>
  <si>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</si>
  <si>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</si>
  <si>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</si>
  <si>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</si>
  <si>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</si>
  <si>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</si>
  <si>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</si>
  <si>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</si>
  <si>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</si>
  <si>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</si>
  <si>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</si>
  <si>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</si>
  <si>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</si>
  <si>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</si>
  <si>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</si>
  <si>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</si>
  <si>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</si>
  <si>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</si>
  <si>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</si>
  <si>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</si>
  <si>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</si>
  <si>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</si>
  <si>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</si>
  <si>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</si>
  <si>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</si>
  <si>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</si>
  <si>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</si>
  <si>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</si>
  <si>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</si>
  <si>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</si>
  <si>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</si>
  <si>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</si>
  <si>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</si>
  <si>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</si>
  <si>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</si>
  <si>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</si>
  <si>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</si>
  <si>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</si>
  <si>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</si>
  <si>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</si>
  <si>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</si>
  <si>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</si>
  <si>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</si>
  <si>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</si>
  <si>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</si>
  <si>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</si>
  <si>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</si>
  <si>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</si>
  <si>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</si>
  <si>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</si>
  <si>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</si>
  <si>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</si>
  <si>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</si>
  <si>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</si>
  <si>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</si>
  <si>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</si>
  <si>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</si>
  <si>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</si>
  <si>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</si>
  <si>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</si>
  <si>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</si>
  <si>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</si>
  <si>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</si>
  <si>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</si>
  <si>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</si>
  <si>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</si>
  <si>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</si>
  <si>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</si>
  <si>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</si>
  <si>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</si>
  <si>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</si>
  <si>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</si>
  <si>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</si>
  <si>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</si>
  <si>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</si>
  <si>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</si>
  <si>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</si>
  <si>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</si>
  <si>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</si>
  <si>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</si>
  <si>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</si>
  <si>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</si>
  <si>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</si>
  <si>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</si>
  <si>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</si>
  <si>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</si>
  <si>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</si>
  <si>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</si>
  <si>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</si>
  <si>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</si>
  <si>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</si>
  <si>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</si>
  <si>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</si>
  <si>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</si>
  <si>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</si>
  <si>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</si>
  <si>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</si>
  <si>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</si>
  <si>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</si>
  <si>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</si>
  <si>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</si>
  <si>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</si>
  <si>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</si>
  <si>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</si>
  <si>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</si>
  <si>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</si>
  <si>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</si>
  <si>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</si>
  <si>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</si>
  <si>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</si>
  <si>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</si>
  <si>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</si>
  <si>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</si>
  <si>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</si>
  <si>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</si>
  <si>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</si>
  <si>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</si>
  <si>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</si>
  <si>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</si>
  <si>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</si>
  <si>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</si>
  <si>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</si>
  <si>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</si>
  <si>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</si>
  <si>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</si>
  <si>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</si>
  <si>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</si>
  <si>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</si>
  <si>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</si>
  <si>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</si>
  <si>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</si>
  <si>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</si>
  <si>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</si>
  <si>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</si>
  <si>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</si>
  <si>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</si>
  <si>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</si>
  <si>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</si>
  <si>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</si>
  <si>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</si>
  <si>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</si>
  <si>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</si>
  <si>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</si>
  <si>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</si>
  <si>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</si>
  <si>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</si>
  <si>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</si>
  <si>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</si>
  <si>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</si>
  <si>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</si>
  <si>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</si>
  <si>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</si>
  <si>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</si>
  <si>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</si>
  <si>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</si>
  <si>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</si>
  <si>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</si>
  <si>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</si>
  <si>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</si>
  <si>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</si>
  <si>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</si>
  <si>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</si>
  <si>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</si>
  <si>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</si>
  <si>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</si>
  <si>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</si>
  <si>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</si>
  <si>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</si>
  <si>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</si>
  <si>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</si>
  <si>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</si>
  <si>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</si>
  <si>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</si>
  <si>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</si>
  <si>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</si>
  <si>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</si>
  <si>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</si>
  <si>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</si>
  <si>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</si>
  <si>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</si>
  <si>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</si>
  <si>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</si>
  <si>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</si>
  <si>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</si>
  <si>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</si>
  <si>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</si>
  <si>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</si>
  <si>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</si>
  <si>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</si>
  <si>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</si>
  <si>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</si>
  <si>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</si>
  <si>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</si>
  <si>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</si>
  <si>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</si>
  <si>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</si>
  <si>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</si>
  <si>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</si>
  <si>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</si>
  <si>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</si>
  <si>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</si>
  <si>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</si>
  <si>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</si>
  <si>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</si>
  <si>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</si>
  <si>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</si>
  <si>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</si>
  <si>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</si>
  <si>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</si>
  <si>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</si>
  <si>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</si>
  <si>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</si>
  <si>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</si>
  <si>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</si>
  <si>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</si>
  <si>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</si>
  <si>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</si>
  <si>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</si>
  <si>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</si>
  <si>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</si>
  <si>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</si>
  <si>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</si>
  <si>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</si>
  <si>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</si>
  <si>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</si>
  <si>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</si>
  <si>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</si>
  <si>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</si>
  <si>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</si>
  <si>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</si>
  <si>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</si>
  <si>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</si>
  <si>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</si>
  <si>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</si>
  <si>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</si>
  <si>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</si>
  <si>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</si>
  <si>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</si>
  <si>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</si>
  <si>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</si>
  <si>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</si>
  <si>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</si>
  <si>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</si>
  <si>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</si>
  <si>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</si>
  <si>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</si>
  <si>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</si>
  <si>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</si>
  <si>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</si>
  <si>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</si>
  <si>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</si>
  <si>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</si>
  <si>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</si>
  <si>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</si>
  <si>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</si>
  <si>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</si>
  <si>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</si>
  <si>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</si>
  <si>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</si>
  <si>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</si>
  <si>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</si>
  <si>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</si>
  <si>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</si>
  <si>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</si>
  <si>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</si>
  <si>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</si>
  <si>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</si>
  <si>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</si>
  <si>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</si>
  <si>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</si>
  <si>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</si>
  <si>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</si>
  <si>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</si>
  <si>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</si>
  <si>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</si>
  <si>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</si>
  <si>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</si>
  <si>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</si>
  <si>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</si>
  <si>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</si>
  <si>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</si>
  <si>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</si>
  <si>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</si>
  <si>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</si>
  <si>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</si>
  <si>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</si>
  <si>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</si>
  <si>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</si>
  <si>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</si>
  <si>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</si>
  <si>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</si>
  <si>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</si>
  <si>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</si>
  <si>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</si>
  <si>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</si>
  <si>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</si>
  <si>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</si>
  <si>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</si>
  <si>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</si>
  <si>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</si>
  <si>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</si>
  <si>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</si>
  <si>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</si>
  <si>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</si>
  <si>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</si>
  <si>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</si>
  <si>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</si>
  <si>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</si>
  <si>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</si>
  <si>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</si>
  <si>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</si>
  <si>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</si>
  <si>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</si>
  <si>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</si>
  <si>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</si>
  <si>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</si>
  <si>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</si>
  <si>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</si>
  <si>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</si>
  <si>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</si>
  <si>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</si>
  <si>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</si>
  <si>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</si>
  <si>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</si>
  <si>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</si>
  <si>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</si>
  <si>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</si>
  <si>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</si>
  <si>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</si>
  <si>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</si>
  <si>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</si>
  <si>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</si>
  <si>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</si>
  <si>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</si>
  <si>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</si>
  <si>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</si>
  <si>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</si>
  <si>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</si>
  <si>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</si>
  <si>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</si>
  <si>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</si>
  <si>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</si>
  <si>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</si>
  <si>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</si>
  <si>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</si>
  <si>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</si>
  <si>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</si>
  <si>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</si>
  <si>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</si>
  <si>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</si>
  <si>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</si>
  <si>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</si>
  <si>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</si>
  <si>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</si>
  <si>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</si>
  <si>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</si>
  <si>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</si>
  <si>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</si>
  <si>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</si>
  <si>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</si>
  <si>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</si>
  <si>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</si>
  <si>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</si>
  <si>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</si>
  <si>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</si>
  <si>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</si>
  <si>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</si>
  <si>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</si>
  <si>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</si>
  <si>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</si>
  <si>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</si>
  <si>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</si>
  <si>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</si>
  <si>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</si>
  <si>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</si>
  <si>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</si>
  <si>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</si>
  <si>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</si>
  <si>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</si>
  <si>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</si>
  <si>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</si>
  <si>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</si>
  <si>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</si>
  <si>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</si>
  <si>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</si>
  <si>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</si>
  <si>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</si>
  <si>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</si>
  <si>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</si>
  <si>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</si>
  <si>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</si>
  <si>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</si>
  <si>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</si>
  <si>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</si>
  <si>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</si>
  <si>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</si>
  <si>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</si>
  <si>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</si>
  <si>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</si>
  <si>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</si>
  <si>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</si>
  <si>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</si>
  <si>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</si>
  <si>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</si>
  <si>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</si>
  <si>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</si>
  <si>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</si>
  <si>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</si>
  <si>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</si>
  <si>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</si>
  <si>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</si>
  <si>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</si>
  <si>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</si>
  <si>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</si>
  <si>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</si>
  <si>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</si>
  <si>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</si>
  <si>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</si>
  <si>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</si>
  <si>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</si>
  <si>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</si>
  <si>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</si>
  <si>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</si>
  <si>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</si>
  <si>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</si>
  <si>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</si>
  <si>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</si>
  <si>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</si>
  <si>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</si>
  <si>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</si>
  <si>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</si>
  <si>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</si>
  <si>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</si>
  <si>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</si>
  <si>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</si>
  <si>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</si>
  <si>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</si>
  <si>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</si>
  <si>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</si>
  <si>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</si>
  <si>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</si>
  <si>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</si>
  <si>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</si>
  <si>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</si>
  <si>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</si>
  <si>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</si>
  <si>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</si>
  <si>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</si>
  <si>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</si>
  <si>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</si>
  <si>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</si>
  <si>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</si>
  <si>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</si>
  <si>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</si>
  <si>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</si>
  <si>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</si>
  <si>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</si>
  <si>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</si>
  <si>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</si>
  <si>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</si>
  <si>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</si>
  <si>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</si>
  <si>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</si>
  <si>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</si>
  <si>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</si>
  <si>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</si>
  <si>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</si>
  <si>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</si>
  <si>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</si>
  <si>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</si>
  <si>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</si>
  <si>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</si>
  <si>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</si>
  <si>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</si>
  <si>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</si>
  <si>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</si>
  <si>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</si>
  <si>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</si>
  <si>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</si>
  <si>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</si>
  <si>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</si>
  <si>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</si>
  <si>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</si>
  <si>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</si>
  <si>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</si>
  <si>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</si>
  <si>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</si>
  <si>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</si>
  <si>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</si>
  <si>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</si>
  <si>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</si>
  <si>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</si>
  <si>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</si>
  <si>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</si>
  <si>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</si>
  <si>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</si>
  <si>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</si>
  <si>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</si>
  <si>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</si>
  <si>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</si>
  <si>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</si>
  <si>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</si>
  <si>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</si>
  <si>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</si>
  <si>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</si>
  <si>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</si>
  <si>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</si>
  <si>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</si>
  <si>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</si>
  <si>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</si>
  <si>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</si>
  <si>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</si>
  <si>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</si>
  <si>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</si>
  <si>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</si>
  <si>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</si>
  <si>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</si>
  <si>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</si>
  <si>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</si>
  <si>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</si>
  <si>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</si>
  <si>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</si>
  <si>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</si>
  <si>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</si>
  <si>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</si>
  <si>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</si>
  <si>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</si>
  <si>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</si>
  <si>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</si>
  <si>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</si>
  <si>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</si>
  <si>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</si>
  <si>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</si>
  <si>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</si>
  <si>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</si>
  <si>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</si>
  <si>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</si>
  <si>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</si>
  <si>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</si>
  <si>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</si>
  <si>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</si>
  <si>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</si>
  <si>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</si>
  <si>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</si>
  <si>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</si>
  <si>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</si>
  <si>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</si>
  <si>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</si>
  <si>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</si>
  <si>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</si>
  <si>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</si>
  <si>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</si>
  <si>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</si>
  <si>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</si>
  <si>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</si>
  <si>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</si>
  <si>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</si>
  <si>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</si>
  <si>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</si>
  <si>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</si>
  <si>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</si>
  <si>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</si>
  <si>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</si>
  <si>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</si>
  <si>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</si>
  <si>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</si>
  <si>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</si>
  <si>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</si>
  <si>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</si>
  <si>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</si>
  <si>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</si>
  <si>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</si>
  <si>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</si>
  <si>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</si>
  <si>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</si>
  <si>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</si>
  <si>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</si>
  <si>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</si>
  <si>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</si>
  <si>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</si>
  <si>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</si>
  <si>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</si>
  <si>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</si>
  <si>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</si>
  <si>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</si>
  <si>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</si>
  <si>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</si>
  <si>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</si>
  <si>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</si>
  <si>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</si>
  <si>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</si>
  <si>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</si>
  <si>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</si>
  <si>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</si>
  <si>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</si>
  <si>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</si>
  <si>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</si>
  <si>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</si>
  <si>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</si>
  <si>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</si>
  <si>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</si>
  <si>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</si>
  <si>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</si>
  <si>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</si>
  <si>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</si>
  <si>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</si>
  <si>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</si>
  <si>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</si>
  <si>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</si>
  <si>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</si>
  <si>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</si>
  <si>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</si>
  <si>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</si>
  <si>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</si>
  <si>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</si>
  <si>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</si>
  <si>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</si>
  <si>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</si>
  <si>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</si>
  <si>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</si>
  <si>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</si>
  <si>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</si>
  <si>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</si>
  <si>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</si>
  <si>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</si>
  <si>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</si>
  <si>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</si>
  <si>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</si>
  <si>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</si>
  <si>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</si>
  <si>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</si>
  <si>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</si>
  <si>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</si>
  <si>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</si>
  <si>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</si>
  <si>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</si>
  <si>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</si>
  <si>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</si>
  <si>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</si>
  <si>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</si>
  <si>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</si>
  <si>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</si>
  <si>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</si>
  <si>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</si>
  <si>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</si>
  <si>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</si>
  <si>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</si>
  <si>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</si>
  <si>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</si>
  <si>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</si>
  <si>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</si>
  <si>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</si>
  <si>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</si>
  <si>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</si>
  <si>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</si>
  <si>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</si>
  <si>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</si>
  <si>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</si>
  <si>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</si>
  <si>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</si>
  <si>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</si>
  <si>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</si>
  <si>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</si>
  <si>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</si>
  <si>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</si>
  <si>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</si>
  <si>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</si>
  <si>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</si>
  <si>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</si>
  <si>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</si>
  <si>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</si>
  <si>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</si>
  <si>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</si>
  <si>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</si>
  <si>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</si>
  <si>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</si>
  <si>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</si>
  <si>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</si>
  <si>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</si>
  <si>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</si>
  <si>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</si>
  <si>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</si>
  <si>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</si>
  <si>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</si>
  <si>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</si>
  <si>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</si>
  <si>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</si>
  <si>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</si>
  <si>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</si>
  <si>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</si>
  <si>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</si>
  <si>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</si>
  <si>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</si>
  <si>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</si>
  <si>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</si>
  <si>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</si>
  <si>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</si>
  <si>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</si>
  <si>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</si>
  <si>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</si>
  <si>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</si>
  <si>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</si>
  <si>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</si>
  <si>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</si>
  <si>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</si>
  <si>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</si>
  <si>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</si>
  <si>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</si>
  <si>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</si>
  <si>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</si>
  <si>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</si>
  <si>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</si>
  <si>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</si>
  <si>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</si>
  <si>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</si>
  <si>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</si>
  <si>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</si>
  <si>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</si>
  <si>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</si>
  <si>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</si>
  <si>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</si>
  <si>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</si>
  <si>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</si>
  <si>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</si>
  <si>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</si>
  <si>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</si>
  <si>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</si>
  <si>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</si>
  <si>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</si>
  <si>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</si>
  <si>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</si>
  <si>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</si>
  <si>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</si>
  <si>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</si>
  <si>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</si>
  <si>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</si>
  <si>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</si>
  <si>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</si>
  <si>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</si>
  <si>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</si>
  <si>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</si>
  <si>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</si>
  <si>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</si>
  <si>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</si>
  <si>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</si>
  <si>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</si>
  <si>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</si>
  <si>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</si>
  <si>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</si>
  <si>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</si>
  <si>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</si>
  <si>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</si>
  <si>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</si>
  <si>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</si>
  <si>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</si>
  <si>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</si>
  <si>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</si>
  <si>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</si>
  <si>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</si>
  <si>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</si>
  <si>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</si>
  <si>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</si>
  <si>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</si>
  <si>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</si>
  <si>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</si>
  <si>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</si>
  <si>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</si>
  <si>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</si>
  <si>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</si>
  <si>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</si>
  <si>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</si>
  <si>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</si>
  <si>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</si>
  <si>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</si>
  <si>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</si>
  <si>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</si>
  <si>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</si>
  <si>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</si>
  <si>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</si>
  <si>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</si>
  <si>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</si>
  <si>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</si>
  <si>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</si>
  <si>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</si>
  <si>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</si>
  <si>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</si>
  <si>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</si>
  <si>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</si>
  <si>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</si>
  <si>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</si>
  <si>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</si>
  <si>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</si>
  <si>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</si>
  <si>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</si>
  <si>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</si>
  <si>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</si>
  <si>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</si>
  <si>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</si>
  <si>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</si>
  <si>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</si>
  <si>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</si>
  <si>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</si>
  <si>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</si>
  <si>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</si>
  <si>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</si>
  <si>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</si>
  <si>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</si>
  <si>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</si>
  <si>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</si>
  <si>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</si>
  <si>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</si>
  <si>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</si>
  <si>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</si>
  <si>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</si>
  <si>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</si>
  <si>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</si>
  <si>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</si>
  <si>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</si>
  <si>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</si>
  <si>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</si>
  <si>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</si>
  <si>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</si>
  <si>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</si>
  <si>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</si>
  <si>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</si>
  <si>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</si>
  <si>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</si>
  <si>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</si>
  <si>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</si>
  <si>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</si>
  <si>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</si>
  <si>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</si>
  <si>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</si>
  <si>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</si>
  <si>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</si>
  <si>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</si>
  <si>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</si>
  <si>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</si>
  <si>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</si>
  <si>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</si>
  <si>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</si>
  <si>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</si>
  <si>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</si>
  <si>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</si>
  <si>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</si>
  <si>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</si>
  <si>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</si>
  <si>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</si>
  <si>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</si>
  <si>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</si>
  <si>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</si>
  <si>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</si>
  <si>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</si>
  <si>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</si>
  <si>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</si>
  <si>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</si>
  <si>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</si>
  <si>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</si>
  <si>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</si>
  <si>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</si>
  <si>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</si>
  <si>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</si>
  <si>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</si>
  <si>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</si>
  <si>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</si>
  <si>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</si>
  <si>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</si>
  <si>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</si>
  <si>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</si>
  <si>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</si>
  <si>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</si>
  <si>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</si>
  <si>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</si>
  <si>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</si>
  <si>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</si>
  <si>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</si>
  <si>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</si>
  <si>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</si>
  <si>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</si>
  <si>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</si>
  <si>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</si>
  <si>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</si>
  <si>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</si>
  <si>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</si>
  <si>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</si>
  <si>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</si>
  <si>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</si>
  <si>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</si>
  <si>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</si>
  <si>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</si>
  <si>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</si>
  <si>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</si>
  <si>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</si>
  <si>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</si>
  <si>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</si>
  <si>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</si>
  <si>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</si>
  <si>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</si>
  <si>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</si>
  <si>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</si>
  <si>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</si>
  <si>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</si>
  <si>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</si>
  <si>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</si>
  <si>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</si>
  <si>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</si>
  <si>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</si>
  <si>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</si>
  <si>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</si>
  <si>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</si>
  <si>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</si>
  <si>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</si>
  <si>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</si>
  <si>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</si>
  <si>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</si>
  <si>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</si>
  <si>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</si>
  <si>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</si>
  <si>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</si>
  <si>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</si>
  <si>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</si>
  <si>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</si>
  <si>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</si>
  <si>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</si>
  <si>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</si>
  <si>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</si>
  <si>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</si>
  <si>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</si>
  <si>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</si>
  <si>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</si>
  <si>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</si>
  <si>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</si>
  <si>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</si>
  <si>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</si>
  <si>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</si>
  <si>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</si>
  <si>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</si>
  <si>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</si>
  <si>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</si>
  <si>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</si>
  <si>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</si>
  <si>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</si>
  <si>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</si>
  <si>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</si>
  <si>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</si>
  <si>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</si>
  <si>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</si>
  <si>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</si>
  <si>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</si>
  <si>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</si>
  <si>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</si>
  <si>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</si>
  <si>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</si>
  <si>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</si>
  <si>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</si>
  <si>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</si>
  <si>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</si>
  <si>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</si>
  <si>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</si>
  <si>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</si>
  <si>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</si>
  <si>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</si>
  <si>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</si>
  <si>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</si>
  <si>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</si>
  <si>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</si>
  <si>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</si>
  <si>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</si>
  <si>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</si>
  <si>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</si>
  <si>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</si>
  <si>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</si>
  <si>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</si>
  <si>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</si>
  <si>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</si>
  <si>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</si>
  <si>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</si>
  <si>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</si>
  <si>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</si>
  <si>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</si>
  <si>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</si>
  <si>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</si>
  <si>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</si>
  <si>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</si>
  <si>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</si>
  <si>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</si>
  <si>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</si>
  <si>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</si>
  <si>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</si>
  <si>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</si>
  <si>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</si>
  <si>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</si>
  <si>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</si>
  <si>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</si>
  <si>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</si>
  <si>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</si>
  <si>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</si>
  <si>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</si>
  <si>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</si>
  <si>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</si>
  <si>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</si>
  <si>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</si>
  <si>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</si>
  <si>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</si>
  <si>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</si>
  <si>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</si>
  <si>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</si>
  <si>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</si>
  <si>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</si>
  <si>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</si>
  <si>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</si>
  <si>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</si>
  <si>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</si>
  <si>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</si>
  <si>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</si>
  <si>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</si>
  <si>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</si>
  <si>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</si>
  <si>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</si>
  <si>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</si>
  <si>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</si>
  <si>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</si>
  <si>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</si>
  <si>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</si>
  <si>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</si>
  <si>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</si>
  <si>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</si>
  <si>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</si>
  <si>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</si>
  <si>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</si>
  <si>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</si>
  <si>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</si>
  <si>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</si>
  <si>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</si>
  <si>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</si>
  <si>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</si>
  <si>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</si>
  <si>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</si>
  <si>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</si>
  <si>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</si>
  <si>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</si>
  <si>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</si>
  <si>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</si>
  <si>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</si>
  <si>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</si>
  <si>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</si>
  <si>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</si>
  <si>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</si>
  <si>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</si>
  <si>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</si>
  <si>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</si>
  <si>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</si>
  <si>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</si>
  <si>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</si>
  <si>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</si>
  <si>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</si>
  <si>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</si>
  <si>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</si>
  <si>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</si>
  <si>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</si>
  <si>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</si>
  <si>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</si>
  <si>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</si>
  <si>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</si>
  <si>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</si>
  <si>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</si>
  <si>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</si>
  <si>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</si>
  <si>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</si>
  <si>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</si>
  <si>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</si>
  <si>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</si>
  <si>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</si>
  <si>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</si>
  <si>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</si>
  <si>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</si>
  <si>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</si>
  <si>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</si>
  <si>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</si>
  <si>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</si>
  <si>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</si>
  <si>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</si>
  <si>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</si>
  <si>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</si>
  <si>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</si>
  <si>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</si>
  <si>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</si>
  <si>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</si>
  <si>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</si>
  <si>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</si>
  <si>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</si>
  <si>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</si>
  <si>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</si>
  <si>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</si>
  <si>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</si>
  <si>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</si>
  <si>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</si>
  <si>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</si>
  <si>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</si>
  <si>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</si>
  <si>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</si>
  <si>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</si>
  <si>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</si>
  <si>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</si>
  <si>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</si>
  <si>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</si>
  <si>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</si>
  <si>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</si>
  <si>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</si>
  <si>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</si>
  <si>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</si>
  <si>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</si>
  <si>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</si>
  <si>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</si>
  <si>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</si>
  <si>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</si>
  <si>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</si>
  <si>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</si>
  <si>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</si>
  <si>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</si>
  <si>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</si>
  <si>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</si>
  <si>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</si>
  <si>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</si>
  <si>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</si>
  <si>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</si>
  <si>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</si>
  <si>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</si>
  <si>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</si>
  <si>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</si>
  <si>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</si>
  <si>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</si>
  <si>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</si>
  <si>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</si>
  <si>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</si>
  <si>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</si>
  <si>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</si>
  <si>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</si>
  <si>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</si>
  <si>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</si>
  <si>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</si>
  <si>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</si>
  <si>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</si>
  <si>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</si>
  <si>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</si>
  <si>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</si>
  <si>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</si>
  <si>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</si>
  <si>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</si>
  <si>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</si>
  <si>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</si>
  <si>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</si>
  <si>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</si>
  <si>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</si>
  <si>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</si>
  <si>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</si>
  <si>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</si>
  <si>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</si>
  <si>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</si>
  <si>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</si>
  <si>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</si>
  <si>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</si>
  <si>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</si>
  <si>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</si>
  <si>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</si>
  <si>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</si>
  <si>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</si>
  <si>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</si>
  <si>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</si>
  <si>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</si>
  <si>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</si>
  <si>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</si>
  <si>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</si>
  <si>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</si>
  <si>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</si>
  <si>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</si>
  <si>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</si>
  <si>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</si>
  <si>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</si>
  <si>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</si>
  <si>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</si>
  <si>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</si>
  <si>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</si>
  <si>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</si>
  <si>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</si>
  <si>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</si>
  <si>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</si>
  <si>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</si>
  <si>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</si>
  <si>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</si>
  <si>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</si>
  <si>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</si>
  <si>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</si>
  <si>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</si>
  <si>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</si>
  <si>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</si>
  <si>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</si>
  <si>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</si>
  <si>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</si>
  <si>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</si>
  <si>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</si>
  <si>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</si>
  <si>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</si>
  <si>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</si>
  <si>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</si>
  <si>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</si>
  <si>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</si>
  <si>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</si>
  <si>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</si>
  <si>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</si>
  <si>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</si>
  <si>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</si>
  <si>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</si>
  <si>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</si>
  <si>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</si>
  <si>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</si>
  <si>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</si>
  <si>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</si>
  <si>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</si>
  <si>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</si>
  <si>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</si>
  <si>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</si>
  <si>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</si>
  <si>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</si>
  <si>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</si>
  <si>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</si>
  <si>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</si>
  <si>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</si>
  <si>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</si>
  <si>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</si>
  <si>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</si>
  <si>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</si>
  <si>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</si>
  <si>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</si>
  <si>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</si>
  <si>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</si>
  <si>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</si>
  <si>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</si>
  <si>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</si>
  <si>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</si>
  <si>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</si>
  <si>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</si>
  <si>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</si>
  <si>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</si>
  <si>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</si>
  <si>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</si>
  <si>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</si>
  <si>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</si>
  <si>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</si>
  <si>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</si>
  <si>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</si>
  <si>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</si>
  <si>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</si>
  <si>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</si>
  <si>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</si>
  <si>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</si>
  <si>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</si>
  <si>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</si>
  <si>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</si>
  <si>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</si>
  <si>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</si>
  <si>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</si>
  <si>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</si>
  <si>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</si>
  <si>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</si>
  <si>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</si>
  <si>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</si>
  <si>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</si>
  <si>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</si>
  <si>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</si>
  <si>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</si>
  <si>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</si>
  <si>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</si>
  <si>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</si>
  <si>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</si>
  <si>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</si>
  <si>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</si>
  <si>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</si>
  <si>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</si>
  <si>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</si>
  <si>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</si>
  <si>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</si>
  <si>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</si>
  <si>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</si>
  <si>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</si>
  <si>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</si>
  <si>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</si>
  <si>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</si>
  <si>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</si>
  <si>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</si>
  <si>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</si>
  <si>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</si>
  <si>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</si>
  <si>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</si>
  <si>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</si>
  <si>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</si>
  <si>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</si>
  <si>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</si>
  <si>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</si>
  <si>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</si>
  <si>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</si>
  <si>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</si>
  <si>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</si>
  <si>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</si>
  <si>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</si>
  <si>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</si>
  <si>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</si>
  <si>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</si>
  <si>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</si>
  <si>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</si>
  <si>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</si>
  <si>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</si>
  <si>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</si>
  <si>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</si>
  <si>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</si>
  <si>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</si>
  <si>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</si>
  <si>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</si>
  <si>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</si>
  <si>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</si>
  <si>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</si>
  <si>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</si>
  <si>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</si>
  <si>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</si>
  <si>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</si>
  <si>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</si>
  <si>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</si>
  <si>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</si>
  <si>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</si>
  <si>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</si>
  <si>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</si>
  <si>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</si>
  <si>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</si>
  <si>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</si>
  <si>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</si>
  <si>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</si>
  <si>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</si>
  <si>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</si>
  <si>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</si>
  <si>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</si>
  <si>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</si>
  <si>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</si>
  <si>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</si>
  <si>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</si>
  <si>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</si>
  <si>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</si>
  <si>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</si>
  <si>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</si>
  <si>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</si>
  <si>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</si>
  <si>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</si>
  <si>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</si>
  <si>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</si>
  <si>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</si>
  <si>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</si>
  <si>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</si>
  <si>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</si>
  <si>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</si>
  <si>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</si>
  <si>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</si>
  <si>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</si>
  <si>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</si>
  <si>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</si>
  <si>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</si>
  <si>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</si>
  <si>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</si>
  <si>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</si>
  <si>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</si>
  <si>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</si>
  <si>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</si>
  <si>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</si>
  <si>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</si>
  <si>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</si>
  <si>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</si>
  <si>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</si>
  <si>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</si>
  <si>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</si>
  <si>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</si>
  <si>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</si>
  <si>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</si>
  <si>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</si>
  <si>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</si>
  <si>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</si>
  <si>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</si>
  <si>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</si>
  <si>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</si>
  <si>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</si>
  <si>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</si>
  <si>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</si>
  <si>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</si>
  <si>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</si>
  <si>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</si>
  <si>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</si>
  <si>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</si>
  <si>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</si>
  <si>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</si>
  <si>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</si>
  <si>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</si>
  <si>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</si>
  <si>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</si>
  <si>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</si>
  <si>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</si>
  <si>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</si>
  <si>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</si>
  <si>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</si>
  <si>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</si>
  <si>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</si>
  <si>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</si>
  <si>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</si>
  <si>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</si>
  <si>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</si>
  <si>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</si>
  <si>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</si>
  <si>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</si>
  <si>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</si>
  <si>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</si>
  <si>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</si>
  <si>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</si>
  <si>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</si>
  <si>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</si>
  <si>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</si>
  <si>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</si>
  <si>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</si>
  <si>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</si>
  <si>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</si>
  <si>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</si>
  <si>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</si>
  <si>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</si>
  <si>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</si>
  <si>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</si>
  <si>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</si>
  <si>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</si>
  <si>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</si>
  <si>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</si>
  <si>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</si>
  <si>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</si>
  <si>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</si>
  <si>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</si>
  <si>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</si>
  <si>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</si>
  <si>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</si>
  <si>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</si>
  <si>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</si>
  <si>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</si>
  <si>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</si>
  <si>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</si>
  <si>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</si>
  <si>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</si>
  <si>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</si>
  <si>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</si>
  <si>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</si>
  <si>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</si>
  <si>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</si>
  <si>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</si>
  <si>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</si>
  <si>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</si>
  <si>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</si>
  <si>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</si>
  <si>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</si>
  <si>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</si>
  <si>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</si>
  <si>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</si>
  <si>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</si>
  <si>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</si>
  <si>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</si>
  <si>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</si>
  <si>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</si>
  <si>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</si>
  <si>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</si>
  <si>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</si>
  <si>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</si>
  <si>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</si>
  <si>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</si>
  <si>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</si>
  <si>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</si>
  <si>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</si>
  <si>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</si>
  <si>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</si>
  <si>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</si>
  <si>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</si>
  <si>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</si>
  <si>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</si>
  <si>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</si>
  <si>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</si>
  <si>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</si>
  <si>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</si>
  <si>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</si>
  <si>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</si>
  <si>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</si>
  <si>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</si>
  <si>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</si>
  <si>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</si>
  <si>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</si>
  <si>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</si>
  <si>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</si>
  <si>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</si>
  <si>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</si>
  <si>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</si>
  <si>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</si>
  <si>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</si>
  <si>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</si>
  <si>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</si>
  <si>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</si>
  <si>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</si>
  <si>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</si>
  <si>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</si>
  <si>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</si>
  <si>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</si>
  <si>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</si>
  <si>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</si>
  <si>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</si>
  <si>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</si>
  <si>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</si>
  <si>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</si>
  <si>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</si>
  <si>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</si>
  <si>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</si>
  <si>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</si>
  <si>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</si>
  <si>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</si>
  <si>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</si>
  <si>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</si>
  <si>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</si>
  <si>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</si>
  <si>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</si>
  <si>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</si>
  <si>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</si>
  <si>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</si>
  <si>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</si>
  <si>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</si>
  <si>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</si>
  <si>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</si>
  <si>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</si>
  <si>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</si>
  <si>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</si>
  <si>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</si>
  <si>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</si>
  <si>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</si>
  <si>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</si>
  <si>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</si>
  <si>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</si>
  <si>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</si>
  <si>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</si>
  <si>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</si>
  <si>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</si>
  <si>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</si>
  <si>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</si>
  <si>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</si>
  <si>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</si>
  <si>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</si>
  <si>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</si>
  <si>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</si>
  <si>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</si>
  <si>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</si>
  <si>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</si>
  <si>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</si>
  <si>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</si>
  <si>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</si>
  <si>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</si>
  <si>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</si>
  <si>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</si>
  <si>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</si>
  <si>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</si>
  <si>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</si>
  <si>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</si>
  <si>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</si>
  <si>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</si>
  <si>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</si>
  <si>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</si>
  <si>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</si>
  <si>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</si>
  <si>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</si>
  <si>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</si>
  <si>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</si>
  <si>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</si>
  <si>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</si>
  <si>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</si>
  <si>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</si>
  <si>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</si>
  <si>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</si>
  <si>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</si>
  <si>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</si>
  <si>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</si>
  <si>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</si>
  <si>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</si>
  <si>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</si>
  <si>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</si>
  <si>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</si>
  <si>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</si>
  <si>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</si>
  <si>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</si>
  <si>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</si>
  <si>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</si>
  <si>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</si>
  <si>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</si>
  <si>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</si>
  <si>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</si>
  <si>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</si>
  <si>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</si>
  <si>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</si>
  <si>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</si>
  <si>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</si>
  <si>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</si>
  <si>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</si>
  <si>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</si>
  <si>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</si>
  <si>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</si>
  <si>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</si>
  <si>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</si>
  <si>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</si>
  <si>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</si>
  <si>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</si>
  <si>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</si>
  <si>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</si>
  <si>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</si>
  <si>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</si>
  <si>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</si>
  <si>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</si>
  <si>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</si>
  <si>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</si>
  <si>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</si>
  <si>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</si>
  <si>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</si>
  <si>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</si>
  <si>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</si>
  <si>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</si>
  <si>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</si>
  <si>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</si>
  <si>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</si>
  <si>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</si>
  <si>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</si>
  <si>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</si>
  <si>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</si>
  <si>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</si>
  <si>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</si>
  <si>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</si>
  <si>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</si>
  <si>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</si>
  <si>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</si>
  <si>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</si>
  <si>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</si>
  <si>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</si>
  <si>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</si>
  <si>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</si>
  <si>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</si>
  <si>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</si>
  <si>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</si>
  <si>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</si>
  <si>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</si>
  <si>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</si>
  <si>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</si>
  <si>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</si>
  <si>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</si>
  <si>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</si>
  <si>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</si>
  <si>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</si>
  <si>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</si>
  <si>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</si>
  <si>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</si>
  <si>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</si>
  <si>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</si>
  <si>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</si>
  <si>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</si>
  <si>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</si>
  <si>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</si>
  <si>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</si>
  <si>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</si>
  <si>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</si>
  <si>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</si>
  <si>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</si>
  <si>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</si>
  <si>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</si>
  <si>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</si>
  <si>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</si>
  <si>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</si>
  <si>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</si>
  <si>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</si>
  <si>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</si>
  <si>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</si>
  <si>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</si>
  <si>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</si>
  <si>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</si>
  <si>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</si>
  <si>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</si>
  <si>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</si>
  <si>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</si>
  <si>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</si>
  <si>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</si>
  <si>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</si>
  <si>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</si>
  <si>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</si>
  <si>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</si>
  <si>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</si>
  <si>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</si>
  <si>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</si>
  <si>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</si>
  <si>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</si>
  <si>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</si>
  <si>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</si>
  <si>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</si>
  <si>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</si>
  <si>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</si>
  <si>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</si>
  <si>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</si>
  <si>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</si>
  <si>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</si>
  <si>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</si>
  <si>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</si>
  <si>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</si>
  <si>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</si>
  <si>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</si>
  <si>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</si>
  <si>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</si>
  <si>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</si>
  <si>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</si>
  <si>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</si>
  <si>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</si>
  <si>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</si>
  <si>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</si>
  <si>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</si>
  <si>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</si>
  <si>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</si>
  <si>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</si>
  <si>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</si>
  <si>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</si>
  <si>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</si>
  <si>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</si>
  <si>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</si>
  <si>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</si>
  <si>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</si>
  <si>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</si>
  <si>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</si>
  <si>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</si>
  <si>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</si>
  <si>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</si>
  <si>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</si>
  <si>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</si>
  <si>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</si>
  <si>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</si>
  <si>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</si>
  <si>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</si>
  <si>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</si>
  <si>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</si>
  <si>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</si>
  <si>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</si>
  <si>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</si>
  <si>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</si>
  <si>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</si>
  <si>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</si>
  <si>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</si>
  <si>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</si>
  <si>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</si>
  <si>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</si>
  <si>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</si>
  <si>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</si>
  <si>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</si>
  <si>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</si>
  <si>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</si>
  <si>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</si>
  <si>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</si>
  <si>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</si>
  <si>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</si>
  <si>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</si>
  <si>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</si>
  <si>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</si>
  <si>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</si>
  <si>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</si>
  <si>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</si>
  <si>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</si>
  <si>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</si>
  <si>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</si>
  <si>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</si>
  <si>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</si>
  <si>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</si>
  <si>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</si>
  <si>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</si>
  <si>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</si>
  <si>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</si>
  <si>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</si>
  <si>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</si>
  <si>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</si>
  <si>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</si>
  <si>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</si>
  <si>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</si>
  <si>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</si>
  <si>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</si>
  <si>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</si>
  <si>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</si>
  <si>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</si>
  <si>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</si>
  <si>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</si>
  <si>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</si>
  <si>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</si>
  <si>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</si>
  <si>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</si>
  <si>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</si>
  <si>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</si>
  <si>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</si>
  <si>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</si>
  <si>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</si>
  <si>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</si>
  <si>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</si>
  <si>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</si>
  <si>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</si>
  <si>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</si>
  <si>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</si>
  <si>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</si>
  <si>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</si>
  <si>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</si>
  <si>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</si>
  <si>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</si>
  <si>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</si>
  <si>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</si>
  <si>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</si>
  <si>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</si>
  <si>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</si>
  <si>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</si>
  <si>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</si>
  <si>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</si>
  <si>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</si>
  <si>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</si>
  <si>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</si>
  <si>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</si>
  <si>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</si>
  <si>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</si>
  <si>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</si>
  <si>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</si>
  <si>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</si>
  <si>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</si>
  <si>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</si>
  <si>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</si>
  <si>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</si>
  <si>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</si>
  <si>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</si>
  <si>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</si>
  <si>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</si>
  <si>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</si>
  <si>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</si>
  <si>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</si>
  <si>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</si>
  <si>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</si>
  <si>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</si>
  <si>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</si>
  <si>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</si>
  <si>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</si>
  <si>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</si>
  <si>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</si>
  <si>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</si>
  <si>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</si>
  <si>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</si>
  <si>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</si>
  <si>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</si>
  <si>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</si>
  <si>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</si>
  <si>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</si>
  <si>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</si>
  <si>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</si>
  <si>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</si>
  <si>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</si>
  <si>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</si>
  <si>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</si>
  <si>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</si>
  <si>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</si>
  <si>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</si>
  <si>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</si>
  <si>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</si>
  <si>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</si>
  <si>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</si>
  <si>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</si>
  <si>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</si>
  <si>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</si>
  <si>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</si>
  <si>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</si>
  <si>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</si>
  <si>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</si>
  <si>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</si>
  <si>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</si>
  <si>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</si>
  <si>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</si>
  <si>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</si>
  <si>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</si>
  <si>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</si>
  <si>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</si>
  <si>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</si>
  <si>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</si>
  <si>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</si>
  <si>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</si>
  <si>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</si>
  <si>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</si>
  <si>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</si>
  <si>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</si>
  <si>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</si>
  <si>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</si>
  <si>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</si>
  <si>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</si>
  <si>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</si>
  <si>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</si>
  <si>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</si>
  <si>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</si>
  <si>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</si>
  <si>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</si>
  <si>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</si>
  <si>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</si>
  <si>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</si>
  <si>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</si>
  <si>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</si>
  <si>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</si>
  <si>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</si>
  <si>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</si>
  <si>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</si>
  <si>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</si>
  <si>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</si>
  <si>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</si>
  <si>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</si>
  <si>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</si>
  <si>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</si>
  <si>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</si>
  <si>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</si>
  <si>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</si>
  <si>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</si>
  <si>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</si>
  <si>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</si>
  <si>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</si>
  <si>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</si>
  <si>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</si>
  <si>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</si>
  <si>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</si>
  <si>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</si>
  <si>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</si>
  <si>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</si>
  <si>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</si>
  <si>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</si>
  <si>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</si>
  <si>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</si>
  <si>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</si>
  <si>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</si>
  <si>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</si>
  <si>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</si>
  <si>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</si>
  <si>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</si>
  <si>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</si>
  <si>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</si>
  <si>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</si>
  <si>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</si>
  <si>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</si>
  <si>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</si>
  <si>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</si>
  <si>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</si>
  <si>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</si>
  <si>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</si>
  <si>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</si>
  <si>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</si>
  <si>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</si>
  <si>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</si>
  <si>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</si>
  <si>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</si>
  <si>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</si>
  <si>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</si>
  <si>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</si>
  <si>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</si>
  <si>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</si>
  <si>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</si>
  <si>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</si>
  <si>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</si>
  <si>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</si>
  <si>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</si>
  <si>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</si>
  <si>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</si>
  <si>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</si>
  <si>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</si>
  <si>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</si>
  <si>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</si>
  <si>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</si>
  <si>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</si>
  <si>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</si>
  <si>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</si>
  <si>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</si>
  <si>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</si>
  <si>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</si>
  <si>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</si>
  <si>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</si>
  <si>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</si>
  <si>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</si>
  <si>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</si>
  <si>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</si>
  <si>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</si>
  <si>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</si>
  <si>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</si>
  <si>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</si>
  <si>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</si>
  <si>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</si>
  <si>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</si>
  <si>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</si>
  <si>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</si>
  <si>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</si>
  <si>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</si>
  <si>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</si>
  <si>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</si>
  <si>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</si>
  <si>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</si>
  <si>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</si>
  <si>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</si>
  <si>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</si>
  <si>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</si>
  <si>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</si>
  <si>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</si>
  <si>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</si>
  <si>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</si>
  <si>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</si>
  <si>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</si>
  <si>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</si>
  <si>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</si>
  <si>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</si>
  <si>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</si>
  <si>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</si>
  <si>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</si>
  <si>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</si>
  <si>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</si>
  <si>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</si>
  <si>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</si>
  <si>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</si>
  <si>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</si>
  <si>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</si>
  <si>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</si>
  <si>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</si>
  <si>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</si>
  <si>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</si>
  <si>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</si>
  <si>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</si>
  <si>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</si>
  <si>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</si>
  <si>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</si>
  <si>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</si>
  <si>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</si>
  <si>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</si>
  <si>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</si>
  <si>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</si>
  <si>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</si>
  <si>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</si>
  <si>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</si>
  <si>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</si>
  <si>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</si>
  <si>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</si>
  <si>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</si>
  <si>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</si>
  <si>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</si>
  <si>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</si>
  <si>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</si>
  <si>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</si>
  <si>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</si>
  <si>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</si>
  <si>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</si>
  <si>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</si>
  <si>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</si>
  <si>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</si>
  <si>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</si>
  <si>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</si>
  <si>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</si>
  <si>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</si>
  <si>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</si>
  <si>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</si>
  <si>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</si>
  <si>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</si>
  <si>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</si>
  <si>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</si>
  <si>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</si>
  <si>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</si>
  <si>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</si>
  <si>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</si>
  <si>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</si>
  <si>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</si>
  <si>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</si>
  <si>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</si>
  <si>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</si>
  <si>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</si>
  <si>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</si>
  <si>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</si>
  <si>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</si>
  <si>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</si>
  <si>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</si>
  <si>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</si>
  <si>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</si>
  <si>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</si>
  <si>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</si>
  <si>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</si>
  <si>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</si>
  <si>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</si>
  <si>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</si>
  <si>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</si>
  <si>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</si>
  <si>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</si>
  <si>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</si>
  <si>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</si>
  <si>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</si>
  <si>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</si>
  <si>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</si>
  <si>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</si>
  <si>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</si>
  <si>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</si>
  <si>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</si>
  <si>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</si>
  <si>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</si>
  <si>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</si>
  <si>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</si>
  <si>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</si>
  <si>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</si>
  <si>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</si>
  <si>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</si>
  <si>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</si>
  <si>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</si>
  <si>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</si>
  <si>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</si>
  <si>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</si>
  <si>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</si>
  <si>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</si>
  <si>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</si>
  <si>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</si>
  <si>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</si>
  <si>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</si>
  <si>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</si>
  <si>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</si>
  <si>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</si>
  <si>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</si>
  <si>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</si>
  <si>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</si>
  <si>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</si>
  <si>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</si>
  <si>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</si>
  <si>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</si>
  <si>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</si>
  <si>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</si>
  <si>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</si>
  <si>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</si>
  <si>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</si>
  <si>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</si>
  <si>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</si>
  <si>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</si>
  <si>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</si>
  <si>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</si>
  <si>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</si>
  <si>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</si>
  <si>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</si>
  <si>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</si>
  <si>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</si>
  <si>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</si>
  <si>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</si>
  <si>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</si>
  <si>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</si>
  <si>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</si>
  <si>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</si>
  <si>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</si>
  <si>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</si>
  <si>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</si>
  <si>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</si>
  <si>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</si>
  <si>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</si>
  <si>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</si>
  <si>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</si>
  <si>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</si>
  <si>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</si>
  <si>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</si>
  <si>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</si>
  <si>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</si>
  <si>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</si>
  <si>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</si>
  <si>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</si>
  <si>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</si>
  <si>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</si>
  <si>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</si>
  <si>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</si>
  <si>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</si>
  <si>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</si>
  <si>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</si>
  <si>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</si>
  <si>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</si>
  <si>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</si>
  <si>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</si>
  <si>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</si>
  <si>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</si>
  <si>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</si>
  <si>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</si>
  <si>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</si>
  <si>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</si>
  <si>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</si>
  <si>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</si>
  <si>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</si>
  <si>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</si>
  <si>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</si>
  <si>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</si>
  <si>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</si>
  <si>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</si>
  <si>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</si>
  <si>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</si>
  <si>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</si>
  <si>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</si>
  <si>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</si>
  <si>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</si>
  <si>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</si>
  <si>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</si>
  <si>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</si>
  <si>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</si>
  <si>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</si>
  <si>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</si>
  <si>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</si>
  <si>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</si>
  <si>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</si>
  <si>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</si>
  <si>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</si>
  <si>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</si>
  <si>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</si>
  <si>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</si>
  <si>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</si>
  <si>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</si>
  <si>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</si>
  <si>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</si>
  <si>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</si>
  <si>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</si>
  <si>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</si>
  <si>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</si>
  <si>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</si>
  <si>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</si>
  <si>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</si>
  <si>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</si>
  <si>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</si>
  <si>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</si>
  <si>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</si>
  <si>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</si>
  <si>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</si>
  <si>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</si>
  <si>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</si>
  <si>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</si>
  <si>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</si>
  <si>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</si>
  <si>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</si>
  <si>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</si>
  <si>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</si>
  <si>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</si>
  <si>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</si>
  <si>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</si>
  <si>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</si>
  <si>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</si>
  <si>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</si>
  <si>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</si>
  <si>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</si>
  <si>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</si>
  <si>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</si>
  <si>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</si>
  <si>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</si>
  <si>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</si>
  <si>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</si>
  <si>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</si>
  <si>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</si>
  <si>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</si>
  <si>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</si>
  <si>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</si>
  <si>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</si>
  <si>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</si>
  <si>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</si>
  <si>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</si>
  <si>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</si>
  <si>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</si>
  <si>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</si>
  <si>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</si>
  <si>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</si>
  <si>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</si>
  <si>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</si>
  <si>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</si>
  <si>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</si>
  <si>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</si>
  <si>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</si>
  <si>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</si>
  <si>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</si>
  <si>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</si>
  <si>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</si>
  <si>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</si>
  <si>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</si>
  <si>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</si>
  <si>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</si>
  <si>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</si>
  <si>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</si>
  <si>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</si>
  <si>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</si>
  <si>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</si>
  <si>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</si>
  <si>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</si>
  <si>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</si>
  <si>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</si>
  <si>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</si>
  <si>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</si>
  <si>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</si>
  <si>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</si>
  <si>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</si>
  <si>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</si>
  <si>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</si>
  <si>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</si>
  <si>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</si>
  <si>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</si>
  <si>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</si>
  <si>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</si>
  <si>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</si>
  <si>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</si>
  <si>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</si>
  <si>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</si>
  <si>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</si>
  <si>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</si>
  <si>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</si>
  <si>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</si>
  <si>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</si>
  <si>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</si>
  <si>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</si>
  <si>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</si>
  <si>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</si>
  <si>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</si>
  <si>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</si>
  <si>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</si>
  <si>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</si>
  <si>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</si>
  <si>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</si>
  <si>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</si>
  <si>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</si>
  <si>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</si>
  <si>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</si>
  <si>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</si>
  <si>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</si>
  <si>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</si>
  <si>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</si>
  <si>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</si>
  <si>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</si>
  <si>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</si>
  <si>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</si>
  <si>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</si>
  <si>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</si>
  <si>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</si>
  <si>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</si>
  <si>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</si>
  <si>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</si>
  <si>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</si>
  <si>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</si>
  <si>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</si>
  <si>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</si>
  <si>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</si>
  <si>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</si>
  <si>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</si>
  <si>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</si>
  <si>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</si>
  <si>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</si>
  <si>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</si>
  <si>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</si>
  <si>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</si>
  <si>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</si>
  <si>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</si>
  <si>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</si>
  <si>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</si>
  <si>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</si>
  <si>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</si>
  <si>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</si>
  <si>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</si>
  <si>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</si>
  <si>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</si>
  <si>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</si>
  <si>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</si>
  <si>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</si>
  <si>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</si>
  <si>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</si>
  <si>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</si>
  <si>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</si>
  <si>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</si>
  <si>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</si>
  <si>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</si>
  <si>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</si>
  <si>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</si>
  <si>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</si>
  <si>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</si>
  <si>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</si>
  <si>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</si>
  <si>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</si>
  <si>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</si>
  <si>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</si>
  <si>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</si>
  <si>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</si>
  <si>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</si>
  <si>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</si>
  <si>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</si>
  <si>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</si>
  <si>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</si>
  <si>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</si>
  <si>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</si>
  <si>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</si>
  <si>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</si>
  <si>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</si>
  <si>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</si>
  <si>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</si>
  <si>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</si>
  <si>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</si>
  <si>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</si>
  <si>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</si>
  <si>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</si>
  <si>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</si>
  <si>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</si>
  <si>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</si>
  <si>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</si>
  <si>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</si>
  <si>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</si>
  <si>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</si>
  <si>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</si>
  <si>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</si>
  <si>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</si>
  <si>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</si>
  <si>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</si>
  <si>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</si>
  <si>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</si>
  <si>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</si>
  <si>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</si>
  <si>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</si>
  <si>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</si>
  <si>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</si>
  <si>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</si>
  <si>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</si>
  <si>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</si>
  <si>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</si>
  <si>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</si>
  <si>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</si>
  <si>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</si>
  <si>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</si>
  <si>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</si>
  <si>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</si>
  <si>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</si>
  <si>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</si>
  <si>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</si>
  <si>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</si>
  <si>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</si>
  <si>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</si>
  <si>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</si>
  <si>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</si>
  <si>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</si>
  <si>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</si>
  <si>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</si>
  <si>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</si>
  <si>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</si>
  <si>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</si>
  <si>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</si>
  <si>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</si>
  <si>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</si>
  <si>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</si>
  <si>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</si>
  <si>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</si>
  <si>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</si>
  <si>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</si>
  <si>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</si>
  <si>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</si>
  <si>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</si>
  <si>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</si>
  <si>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</si>
  <si>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</si>
  <si>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</si>
  <si>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</si>
  <si>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</si>
  <si>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</si>
  <si>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</si>
  <si>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</si>
  <si>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</si>
  <si>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</si>
  <si>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</si>
  <si>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</si>
  <si>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</si>
  <si>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</si>
  <si>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</si>
  <si>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</si>
  <si>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</si>
  <si>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</si>
  <si>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</si>
  <si>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</si>
  <si>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</si>
  <si>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</si>
  <si>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</si>
  <si>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</si>
  <si>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</si>
  <si>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</si>
  <si>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</si>
  <si>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</si>
  <si>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</si>
  <si>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</si>
  <si>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</si>
  <si>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</si>
  <si>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</si>
  <si>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</si>
  <si>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</si>
  <si>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</si>
  <si>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</si>
  <si>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</si>
  <si>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</si>
  <si>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</si>
  <si>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</si>
  <si>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</si>
  <si>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</si>
  <si>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</si>
  <si>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</si>
  <si>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</si>
  <si>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</si>
  <si>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</si>
  <si>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</si>
  <si>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</si>
  <si>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</si>
  <si>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</si>
  <si>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</si>
  <si>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</si>
  <si>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</si>
  <si>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</si>
  <si>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</si>
  <si>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</si>
  <si>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</si>
  <si>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</si>
  <si>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</si>
  <si>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</si>
  <si>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</si>
  <si>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</si>
  <si>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</si>
  <si>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</si>
  <si>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</si>
  <si>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</si>
  <si>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</si>
  <si>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</si>
  <si>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</si>
  <si>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</si>
  <si>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</si>
  <si>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</si>
  <si>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</si>
  <si>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</si>
  <si>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</si>
  <si>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</si>
  <si>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</si>
  <si>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</si>
  <si>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</si>
  <si>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</si>
  <si>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</si>
  <si>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</si>
  <si>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</si>
  <si>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</si>
  <si>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</si>
  <si>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</si>
  <si>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</si>
  <si>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</si>
  <si>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</si>
  <si>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</si>
  <si>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</si>
  <si>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</si>
  <si>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</si>
  <si>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</si>
  <si>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</si>
  <si>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</si>
  <si>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</si>
  <si>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</si>
  <si>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</si>
  <si>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</si>
  <si>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</si>
  <si>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</si>
  <si>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</si>
  <si>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</si>
  <si>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</si>
  <si>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</si>
  <si>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</si>
  <si>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</si>
  <si>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</si>
  <si>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</si>
  <si>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</si>
  <si>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</si>
  <si>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</si>
  <si>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</si>
  <si>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</si>
  <si>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</si>
  <si>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</si>
  <si>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</si>
  <si>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</si>
  <si>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</si>
  <si>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</si>
  <si>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</si>
  <si>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</si>
  <si>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</si>
  <si>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</si>
  <si>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</si>
  <si>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</si>
  <si>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</si>
  <si>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</si>
  <si>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</si>
  <si>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</si>
  <si>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</si>
  <si>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</si>
  <si>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</si>
  <si>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</si>
  <si>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</si>
  <si>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</si>
  <si>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</si>
  <si>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</si>
  <si>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</si>
  <si>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</si>
  <si>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</si>
  <si>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</si>
  <si>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</si>
  <si>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</si>
  <si>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</si>
  <si>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</si>
  <si>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</si>
  <si>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</si>
  <si>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</si>
  <si>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</si>
  <si>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</si>
  <si>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</si>
  <si>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</si>
  <si>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</si>
  <si>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</si>
  <si>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</si>
  <si>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</si>
  <si>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</si>
  <si>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</si>
  <si>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</si>
  <si>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</si>
  <si>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</si>
  <si>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</si>
  <si>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</si>
  <si>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</si>
  <si>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</si>
  <si>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</si>
  <si>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</si>
  <si>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</si>
  <si>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</si>
  <si>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</si>
  <si>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</si>
  <si>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</si>
  <si>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</si>
  <si>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</si>
  <si>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</si>
  <si>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</si>
  <si>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</si>
  <si>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</si>
  <si>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</si>
  <si>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</si>
  <si>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</si>
  <si>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</si>
  <si>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</si>
  <si>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</si>
  <si>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</si>
  <si>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</si>
  <si>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</si>
  <si>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</si>
  <si>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</si>
  <si>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</si>
  <si>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</si>
  <si>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</si>
  <si>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</si>
  <si>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</si>
  <si>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</si>
  <si>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</si>
  <si>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</si>
  <si>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</si>
  <si>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</si>
  <si>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</si>
  <si>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</si>
  <si>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</si>
  <si>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</si>
  <si>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</si>
  <si>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</si>
  <si>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</si>
  <si>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</si>
  <si>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</si>
  <si>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</si>
  <si>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</si>
  <si>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</si>
  <si>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</si>
  <si>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</si>
  <si>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</si>
  <si>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</si>
  <si>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</si>
  <si>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</si>
  <si>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</si>
  <si>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</si>
  <si>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</si>
  <si>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</si>
  <si>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</si>
  <si>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</si>
  <si>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</si>
  <si>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</si>
  <si>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</si>
  <si>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</si>
  <si>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</si>
  <si>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</si>
  <si>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</si>
  <si>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</si>
  <si>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</si>
  <si>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</si>
  <si>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</si>
  <si>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</si>
  <si>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</si>
  <si>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</si>
  <si>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</si>
  <si>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</si>
  <si>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</si>
  <si>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</si>
  <si>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</si>
  <si>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</si>
  <si>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</si>
  <si>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</si>
  <si>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</si>
  <si>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</si>
  <si>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</si>
  <si>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</si>
  <si>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</si>
  <si>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</si>
  <si>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</si>
  <si>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</si>
  <si>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</si>
  <si>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</si>
  <si>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</si>
  <si>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</si>
  <si>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</si>
  <si>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</si>
  <si>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</si>
  <si>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</si>
  <si>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</si>
  <si>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</si>
  <si>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</si>
  <si>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</si>
  <si>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</si>
  <si>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</si>
  <si>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</si>
  <si>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</si>
  <si>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</si>
  <si>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</si>
  <si>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</si>
  <si>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</si>
  <si>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</si>
  <si>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</si>
  <si>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</si>
  <si>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</si>
  <si>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</si>
  <si>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</si>
  <si>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</si>
  <si>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</si>
  <si>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</si>
  <si>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</si>
  <si>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</si>
  <si>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</si>
  <si>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</si>
  <si>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</si>
  <si>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</si>
  <si>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</si>
  <si>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</si>
  <si>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</si>
  <si>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</si>
  <si>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</si>
  <si>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</si>
  <si>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</si>
  <si>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</si>
  <si>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</si>
  <si>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</si>
  <si>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</si>
  <si>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</si>
  <si>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</si>
  <si>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</si>
  <si>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</si>
  <si>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</si>
  <si>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</si>
  <si>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</si>
  <si>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</si>
  <si>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</si>
  <si>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</si>
  <si>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</si>
  <si>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</si>
  <si>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</si>
  <si>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</si>
  <si>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</si>
  <si>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</si>
  <si>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</si>
  <si>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</si>
  <si>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</si>
  <si>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</si>
  <si>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</si>
  <si>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</si>
  <si>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</si>
  <si>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</si>
  <si>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</si>
  <si>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</si>
  <si>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</si>
  <si>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</si>
  <si>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</si>
  <si>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</si>
  <si>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</si>
  <si>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</si>
  <si>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</si>
  <si>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</si>
  <si>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</si>
  <si>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</si>
  <si>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</si>
  <si>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</si>
  <si>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</si>
  <si>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</si>
  <si>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</si>
  <si>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</si>
  <si>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</si>
  <si>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</si>
  <si>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</si>
  <si>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</si>
  <si>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</si>
  <si>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</si>
  <si>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</si>
  <si>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</si>
  <si>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</si>
  <si>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</si>
  <si>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</si>
  <si>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</si>
  <si>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</si>
  <si>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</si>
  <si>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</si>
  <si>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</si>
  <si>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</si>
  <si>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</si>
  <si>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</si>
  <si>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</si>
  <si>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</si>
  <si>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</si>
  <si>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</si>
  <si>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</si>
  <si>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</si>
  <si>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</si>
  <si>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</si>
  <si>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</si>
  <si>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</si>
  <si>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</si>
  <si>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</si>
  <si>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</si>
  <si>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</si>
  <si>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</si>
  <si>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</si>
  <si>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</si>
  <si>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</si>
  <si>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</si>
  <si>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</si>
  <si>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</si>
  <si>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</si>
  <si>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</si>
  <si>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</si>
  <si>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</si>
  <si>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</si>
  <si>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</si>
  <si>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</si>
  <si>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</si>
  <si>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</si>
  <si>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</si>
  <si>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</si>
  <si>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</si>
  <si>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</si>
  <si>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</si>
  <si>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</si>
  <si>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</si>
  <si>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</si>
  <si>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</si>
  <si>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</si>
  <si>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</si>
  <si>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</si>
  <si>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</si>
  <si>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</si>
  <si>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</si>
  <si>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</si>
  <si>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</si>
  <si>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</si>
  <si>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</si>
  <si>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</si>
  <si>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</si>
  <si>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</si>
  <si>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</si>
  <si>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</si>
  <si>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</si>
  <si>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</si>
  <si>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</si>
  <si>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</si>
  <si>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</si>
  <si>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</si>
  <si>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</si>
  <si>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</si>
  <si>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</si>
  <si>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</si>
  <si>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</si>
  <si>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</si>
  <si>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</si>
  <si>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</si>
  <si>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</si>
  <si>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</si>
  <si>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</si>
  <si>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</si>
  <si>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</si>
  <si>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</si>
  <si>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</si>
  <si>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</si>
  <si>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</si>
  <si>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</si>
  <si>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</si>
  <si>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</si>
  <si>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</si>
  <si>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</si>
  <si>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</si>
  <si>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</si>
  <si>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</si>
  <si>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</si>
  <si>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</si>
  <si>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</si>
  <si>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</si>
  <si>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</si>
  <si>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</si>
  <si>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</si>
  <si>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</si>
  <si>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</si>
  <si>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</si>
  <si>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</si>
  <si>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</si>
  <si>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</si>
  <si>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</si>
  <si>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</si>
  <si>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</si>
  <si>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</si>
  <si>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</si>
  <si>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</si>
  <si>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</si>
  <si>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</si>
  <si>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</si>
  <si>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</si>
  <si>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</si>
  <si>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</si>
  <si>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</si>
  <si>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</si>
  <si>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</si>
  <si>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</si>
  <si>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</si>
  <si>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</si>
  <si>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</si>
  <si>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</si>
  <si>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</si>
  <si>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</si>
  <si>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</si>
  <si>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</si>
  <si>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</si>
  <si>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</si>
  <si>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</si>
  <si>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</si>
  <si>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</si>
  <si>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</si>
  <si>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</si>
  <si>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</si>
  <si>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</si>
  <si>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</si>
  <si>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</si>
  <si>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</si>
  <si>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</si>
  <si>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</si>
  <si>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</si>
  <si>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</si>
  <si>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</si>
  <si>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</si>
  <si>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</si>
  <si>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</si>
  <si>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</si>
  <si>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</si>
  <si>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</si>
  <si>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</si>
  <si>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</si>
  <si>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</si>
  <si>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</si>
  <si>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</si>
  <si>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</si>
  <si>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</si>
  <si>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</si>
  <si>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</si>
  <si>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</si>
  <si>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</si>
  <si>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</si>
  <si>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</si>
  <si>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</si>
  <si>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</si>
  <si>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</si>
  <si>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</si>
  <si>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</si>
  <si>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</si>
  <si>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</si>
  <si>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</si>
  <si>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</si>
  <si>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</si>
  <si>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</si>
  <si>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</si>
  <si>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</si>
  <si>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</si>
  <si>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</si>
  <si>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</si>
  <si>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</si>
  <si>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</si>
  <si>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</si>
  <si>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</si>
  <si>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</si>
  <si>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</si>
  <si>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</si>
  <si>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</si>
  <si>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</si>
  <si>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</si>
  <si>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</si>
  <si>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</si>
  <si>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</si>
  <si>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</si>
  <si>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</si>
  <si>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</si>
  <si>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</si>
  <si>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</si>
  <si>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</si>
  <si>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</si>
  <si>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</si>
  <si>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</si>
  <si>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</si>
  <si>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</si>
  <si>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</si>
  <si>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</si>
  <si>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</si>
  <si>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</si>
  <si>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</si>
  <si>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</si>
  <si>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</si>
  <si>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</si>
  <si>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</si>
  <si>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</si>
  <si>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</si>
  <si>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</si>
  <si>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</si>
  <si>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</si>
  <si>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</si>
  <si>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</si>
  <si>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</si>
  <si>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</si>
  <si>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</si>
  <si>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</si>
  <si>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</si>
  <si>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</si>
  <si>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</si>
  <si>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</si>
  <si>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</si>
  <si>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</si>
  <si>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</si>
  <si>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</si>
  <si>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</si>
  <si>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</si>
  <si>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</si>
  <si>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</si>
  <si>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</si>
  <si>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</si>
  <si>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</si>
  <si>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</si>
  <si>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</si>
  <si>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</si>
  <si>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</si>
  <si>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</si>
  <si>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</si>
  <si>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</si>
  <si>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</si>
  <si>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</si>
  <si>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</si>
  <si>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</si>
  <si>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</si>
  <si>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</si>
  <si>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</si>
  <si>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</si>
  <si>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</si>
  <si>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</si>
  <si>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</si>
  <si>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</si>
  <si>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</si>
  <si>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</si>
  <si>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</si>
  <si>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</si>
  <si>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</si>
  <si>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</si>
  <si>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</si>
  <si>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</si>
  <si>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</si>
  <si>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</si>
  <si>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</si>
  <si>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</si>
  <si>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</si>
  <si>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</si>
  <si>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</si>
  <si>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</si>
  <si>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</si>
  <si>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</si>
  <si>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</si>
  <si>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</si>
  <si>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</si>
  <si>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</si>
  <si>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</si>
  <si>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</si>
  <si>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</si>
  <si>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</si>
  <si>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</si>
  <si>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</si>
  <si>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</si>
  <si>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</si>
  <si>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</si>
  <si>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</si>
  <si>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</si>
  <si>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</si>
  <si>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</si>
  <si>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</si>
  <si>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</si>
  <si>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</si>
  <si>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</si>
  <si>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</si>
  <si>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</si>
  <si>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</si>
  <si>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</si>
  <si>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</si>
  <si>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</si>
  <si>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</si>
  <si>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</si>
  <si>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</si>
  <si>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</si>
  <si>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</si>
  <si>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</si>
  <si>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</si>
  <si>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</si>
  <si>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</si>
  <si>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</si>
  <si>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</si>
  <si>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</si>
  <si>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</si>
  <si>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</si>
  <si>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</si>
  <si>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</si>
  <si>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</si>
  <si>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</si>
  <si>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</si>
  <si>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</si>
  <si>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</si>
  <si>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</si>
  <si>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</si>
  <si>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</si>
  <si>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</si>
  <si>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</si>
  <si>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</si>
  <si>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</si>
  <si>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</si>
  <si>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</si>
  <si>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</si>
  <si>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</si>
  <si>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</si>
  <si>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</si>
  <si>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</si>
  <si>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</si>
  <si>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</si>
  <si>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</si>
  <si>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</si>
  <si>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</si>
  <si>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</si>
  <si>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</si>
  <si>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</si>
  <si>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</si>
  <si>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</si>
  <si>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</si>
  <si>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</si>
  <si>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</si>
  <si>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</si>
  <si>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</si>
  <si>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</si>
  <si>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</si>
  <si>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</si>
  <si>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</si>
  <si>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</si>
  <si>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</si>
  <si>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</si>
  <si>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</si>
  <si>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</si>
  <si>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</si>
  <si>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</si>
  <si>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</si>
  <si>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</si>
  <si>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</si>
  <si>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</si>
  <si>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</si>
  <si>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</si>
  <si>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</si>
  <si>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</si>
  <si>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</si>
  <si>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</si>
  <si>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</si>
  <si>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</si>
  <si>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</si>
  <si>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</si>
  <si>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</si>
  <si>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</si>
  <si>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</si>
  <si>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</si>
  <si>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</si>
  <si>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</si>
  <si>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</si>
  <si>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</si>
  <si>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</si>
  <si>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</si>
  <si>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</si>
  <si>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</si>
  <si>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</si>
  <si>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</si>
  <si>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</si>
  <si>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</si>
  <si>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</si>
  <si>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</si>
  <si>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</si>
  <si>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</si>
  <si>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</si>
  <si>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</si>
  <si>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</si>
  <si>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</si>
  <si>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</si>
  <si>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</si>
  <si>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</si>
  <si>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</si>
  <si>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</si>
  <si>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</si>
  <si>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</si>
  <si>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</si>
  <si>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</si>
  <si>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</si>
  <si>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</si>
  <si>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</si>
  <si>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</si>
  <si>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</si>
  <si>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</si>
  <si>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</si>
  <si>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</si>
  <si>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</si>
  <si>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</si>
  <si>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</si>
  <si>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</si>
  <si>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</si>
  <si>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</si>
  <si>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</si>
  <si>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</si>
  <si>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</si>
  <si>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</si>
  <si>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</si>
  <si>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</si>
  <si>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</si>
  <si>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</si>
  <si>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</si>
  <si>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</si>
  <si>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</si>
  <si>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</si>
  <si>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</si>
  <si>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</si>
  <si>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</si>
  <si>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</si>
  <si>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</si>
  <si>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</si>
  <si>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</si>
  <si>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</si>
  <si>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</si>
  <si>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</si>
  <si>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</si>
  <si>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</si>
  <si>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</si>
  <si>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</si>
  <si>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</si>
  <si>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</si>
  <si>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</si>
  <si>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</si>
  <si>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</si>
  <si>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</si>
  <si>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</si>
  <si>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</si>
  <si>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</si>
  <si>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</si>
  <si>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</si>
  <si>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</si>
  <si>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</si>
  <si>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</si>
  <si>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</si>
  <si>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</si>
  <si>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</si>
  <si>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</si>
  <si>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</si>
  <si>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</si>
  <si>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</si>
  <si>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</si>
  <si>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</si>
  <si>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</si>
  <si>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</si>
  <si>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</si>
  <si>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</si>
  <si>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</si>
  <si>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</si>
  <si>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</si>
  <si>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</si>
  <si>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</si>
  <si>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</si>
  <si>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</si>
  <si>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</si>
  <si>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</si>
  <si>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</si>
  <si>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</si>
  <si>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</si>
  <si>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</si>
  <si>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</si>
  <si>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</si>
  <si>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</si>
  <si>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</si>
  <si>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</si>
  <si>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</si>
  <si>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</si>
  <si>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</si>
  <si>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</si>
  <si>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</si>
  <si>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</si>
  <si>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</si>
  <si>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</si>
  <si>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</si>
  <si>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</si>
  <si>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</si>
  <si>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</si>
  <si>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</si>
  <si>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</si>
  <si>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</si>
  <si>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</si>
  <si>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</si>
  <si>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</si>
  <si>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</si>
  <si>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</si>
  <si>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</si>
  <si>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</si>
  <si>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</si>
  <si>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</si>
  <si>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</si>
  <si>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</si>
  <si>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</si>
  <si>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</si>
  <si>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</si>
  <si>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</si>
  <si>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</si>
  <si>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</si>
  <si>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</si>
  <si>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</si>
  <si>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</si>
  <si>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</si>
  <si>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</si>
  <si>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</si>
  <si>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</si>
  <si>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</si>
  <si>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</si>
  <si>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</si>
  <si>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</si>
  <si>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</si>
  <si>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</si>
  <si>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</si>
  <si>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</si>
  <si>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</si>
  <si>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</si>
  <si>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</si>
  <si>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</si>
  <si>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</si>
  <si>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</si>
  <si>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</si>
  <si>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</si>
  <si>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</si>
  <si>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</si>
  <si>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</si>
  <si>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</si>
  <si>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</si>
  <si>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</si>
  <si>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</si>
  <si>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</si>
  <si>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</si>
  <si>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</si>
  <si>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</si>
  <si>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</si>
  <si>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</si>
  <si>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</si>
  <si>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</si>
  <si>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</si>
  <si>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</si>
  <si>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</si>
  <si>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</si>
  <si>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</si>
  <si>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</si>
  <si>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</si>
  <si>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</si>
  <si>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</si>
  <si>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</si>
  <si>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</si>
  <si>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</si>
  <si>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</si>
  <si>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</si>
  <si>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</si>
  <si>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</si>
  <si>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</si>
  <si>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</si>
  <si>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</si>
  <si>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</si>
  <si>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</si>
  <si>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</si>
  <si>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</si>
  <si>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</si>
  <si>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</si>
  <si>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</si>
  <si>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</si>
  <si>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</si>
  <si>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</si>
  <si>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</si>
  <si>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</si>
  <si>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</si>
  <si>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</si>
  <si>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</si>
  <si>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</si>
  <si>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</si>
  <si>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</si>
  <si>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</si>
  <si>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</si>
  <si>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</si>
  <si>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</si>
  <si>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</si>
  <si>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</si>
  <si>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</si>
  <si>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</si>
  <si>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</si>
  <si>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</si>
  <si>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</si>
  <si>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</si>
  <si>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</si>
  <si>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</si>
  <si>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</si>
  <si>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</si>
  <si>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</si>
  <si>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</si>
  <si>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</si>
  <si>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</si>
  <si>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</si>
  <si>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</si>
  <si>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</si>
  <si>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</si>
  <si>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</si>
  <si>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</si>
  <si>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</si>
  <si>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</si>
  <si>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</si>
  <si>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</si>
  <si>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</si>
  <si>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</si>
  <si>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</si>
  <si>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</si>
  <si>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</si>
  <si>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</si>
  <si>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</si>
  <si>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</si>
  <si>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</si>
  <si>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</si>
  <si>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</si>
  <si>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</si>
  <si>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</si>
  <si>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</si>
  <si>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</si>
  <si>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</si>
  <si>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</si>
  <si>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</si>
  <si>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</si>
  <si>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</si>
  <si>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</si>
  <si>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</si>
  <si>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</si>
  <si>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</si>
  <si>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</si>
  <si>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</si>
  <si>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</si>
  <si>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</si>
  <si>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</si>
  <si>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</si>
  <si>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</si>
  <si>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</si>
  <si>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</si>
  <si>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</si>
  <si>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</si>
  <si>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</si>
  <si>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</si>
  <si>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</si>
  <si>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</si>
  <si>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</si>
  <si>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</si>
  <si>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</si>
  <si>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</si>
  <si>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</si>
  <si>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</si>
  <si>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</si>
  <si>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</si>
  <si>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</si>
  <si>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</si>
  <si>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</si>
  <si>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</si>
  <si>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</si>
  <si>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</si>
  <si>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</si>
  <si>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</si>
  <si>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</si>
  <si>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</si>
  <si>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</si>
  <si>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</si>
  <si>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</si>
  <si>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</si>
  <si>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</si>
  <si>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</si>
  <si>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</si>
  <si>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</si>
  <si>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</si>
  <si>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</si>
  <si>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</si>
  <si>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</si>
  <si>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</si>
  <si>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</si>
  <si>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</si>
  <si>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</si>
  <si>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</si>
  <si>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</si>
  <si>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</si>
  <si>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</si>
  <si>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</si>
  <si>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</si>
  <si>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</si>
  <si>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</si>
  <si>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</si>
  <si>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</si>
  <si>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</si>
  <si>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</si>
  <si>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</si>
  <si>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</si>
  <si>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</si>
  <si>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</si>
  <si>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</si>
  <si>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</si>
  <si>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</si>
  <si>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</si>
  <si>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</si>
  <si>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</si>
  <si>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</si>
  <si>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</si>
  <si>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</si>
  <si>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</si>
  <si>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</si>
  <si>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</si>
  <si>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</si>
  <si>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</si>
  <si>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</si>
  <si>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</si>
  <si>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</si>
  <si>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</si>
  <si>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</si>
  <si>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</si>
  <si>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</si>
  <si>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</si>
  <si>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</si>
  <si>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</si>
  <si>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</si>
  <si>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</si>
  <si>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</si>
  <si>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</si>
  <si>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</si>
  <si>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</si>
  <si>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</si>
  <si>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</si>
  <si>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</si>
  <si>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</si>
  <si>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</si>
  <si>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</si>
  <si>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</si>
  <si>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</si>
  <si>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</si>
  <si>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</si>
  <si>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</si>
  <si>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</si>
  <si>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</si>
  <si>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</si>
  <si>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</si>
  <si>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</si>
  <si>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</si>
  <si>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</si>
  <si>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</si>
  <si>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</si>
  <si>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</si>
  <si>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</si>
  <si>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</si>
  <si>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</si>
  <si>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</si>
  <si>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</si>
  <si>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</si>
  <si>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</si>
  <si>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</si>
  <si>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</si>
  <si>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</si>
  <si>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</si>
  <si>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</si>
  <si>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</si>
  <si>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</si>
  <si>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</si>
  <si>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</si>
  <si>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</si>
  <si>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</si>
  <si>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</si>
  <si>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</si>
  <si>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</si>
  <si>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</si>
  <si>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</si>
  <si>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</si>
  <si>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</si>
  <si>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</si>
  <si>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</si>
  <si>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</si>
  <si>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</si>
  <si>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</si>
  <si>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</si>
  <si>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</si>
  <si>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</si>
  <si>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</si>
  <si>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</si>
  <si>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</si>
  <si>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</si>
  <si>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</si>
  <si>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</si>
  <si>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</si>
  <si>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</si>
  <si>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</si>
  <si>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</si>
  <si>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</si>
  <si>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</si>
  <si>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</si>
  <si>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</si>
  <si>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</si>
  <si>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</si>
  <si>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</si>
  <si>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</si>
  <si>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</si>
  <si>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</si>
  <si>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</si>
  <si>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</si>
  <si>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</si>
  <si>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</si>
  <si>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</si>
  <si>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</si>
  <si>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</si>
  <si>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</si>
  <si>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</si>
  <si>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</si>
  <si>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</si>
  <si>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</si>
  <si>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</si>
  <si>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</si>
  <si>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</si>
  <si>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</si>
  <si>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</si>
  <si>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</si>
  <si>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</si>
  <si>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</si>
  <si>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</si>
  <si>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</si>
  <si>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</si>
  <si>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</si>
  <si>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</si>
  <si>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</si>
  <si>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</si>
  <si>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</si>
  <si>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</si>
  <si>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</si>
  <si>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</si>
  <si>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</si>
  <si>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</si>
  <si>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</si>
  <si>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</si>
  <si>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</si>
  <si>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</si>
  <si>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</si>
  <si>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</si>
  <si>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</si>
  <si>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</si>
  <si>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</si>
  <si>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</si>
  <si>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</si>
  <si>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</si>
  <si>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</si>
  <si>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</si>
  <si>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</si>
  <si>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</si>
  <si>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</si>
  <si>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</si>
  <si>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</si>
  <si>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</si>
  <si>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</si>
  <si>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</si>
  <si>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</si>
  <si>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</si>
  <si>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</si>
  <si>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</si>
  <si>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</si>
  <si>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</si>
  <si>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</si>
  <si>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</si>
  <si>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</si>
  <si>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</si>
  <si>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</si>
  <si>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</si>
  <si>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</si>
  <si>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</si>
  <si>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</si>
  <si>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</si>
  <si>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</si>
  <si>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</si>
  <si>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</si>
  <si>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</si>
  <si>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</si>
  <si>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</si>
  <si>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</si>
  <si>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</si>
  <si>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</si>
  <si>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</si>
  <si>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</si>
  <si>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</si>
  <si>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</si>
  <si>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</si>
  <si>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</si>
  <si>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</si>
  <si>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</si>
  <si>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</si>
  <si>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</si>
  <si>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</si>
  <si>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</si>
  <si>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</si>
  <si>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</si>
  <si>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</si>
  <si>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</si>
  <si>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</si>
  <si>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</si>
  <si>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</si>
  <si>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</si>
  <si>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</si>
  <si>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</si>
  <si>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</si>
  <si>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</si>
  <si>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</si>
  <si>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</si>
  <si>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</si>
  <si>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</si>
  <si>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</si>
  <si>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</si>
  <si>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</si>
  <si>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</si>
  <si>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</si>
  <si>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</si>
  <si>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</si>
  <si>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</si>
  <si>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</si>
  <si>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</si>
  <si>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</si>
  <si>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</si>
  <si>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</si>
  <si>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</si>
  <si>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</si>
  <si>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</si>
  <si>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</si>
  <si>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</si>
  <si>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</si>
  <si>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</si>
  <si>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</si>
  <si>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</si>
  <si>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</si>
  <si>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</si>
  <si>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</si>
  <si>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</si>
  <si>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</si>
  <si>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</si>
  <si>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</si>
  <si>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</si>
  <si>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</si>
  <si>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</si>
  <si>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</si>
  <si>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</si>
  <si>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</si>
  <si>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</si>
  <si>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</si>
  <si>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</si>
  <si>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</si>
  <si>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</si>
  <si>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</si>
  <si>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</si>
  <si>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</si>
  <si>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</si>
  <si>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</si>
  <si>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</si>
  <si>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</si>
  <si>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</si>
  <si>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</si>
  <si>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</si>
  <si>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</si>
  <si>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</si>
  <si>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</si>
  <si>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</si>
  <si>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</si>
  <si>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</si>
  <si>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</si>
  <si>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</si>
  <si>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</si>
  <si>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</si>
  <si>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</si>
  <si>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</si>
  <si>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</si>
  <si>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</si>
  <si>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</si>
  <si>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</si>
  <si>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</si>
  <si>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</si>
  <si>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</si>
  <si>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</si>
  <si>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</si>
  <si>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</si>
  <si>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</si>
  <si>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</si>
  <si>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</si>
  <si>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</si>
  <si>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</si>
  <si>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</si>
  <si>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</si>
  <si>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</si>
  <si>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</si>
  <si>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</si>
  <si>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</si>
  <si>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</si>
  <si>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</si>
  <si>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</si>
  <si>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</si>
  <si>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</si>
  <si>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</si>
  <si>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</si>
  <si>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</si>
  <si>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</si>
  <si>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</si>
  <si>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</si>
  <si>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</si>
  <si>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</si>
  <si>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</si>
  <si>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</si>
  <si>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</si>
  <si>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</si>
  <si>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</si>
  <si>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</si>
  <si>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</si>
  <si>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</si>
  <si>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</si>
  <si>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</si>
  <si>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</si>
  <si>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</si>
  <si>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</si>
  <si>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</si>
  <si>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</si>
  <si>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</si>
  <si>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</si>
  <si>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</si>
  <si>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</si>
  <si>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</si>
  <si>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</si>
  <si>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</si>
  <si>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</si>
  <si>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</si>
  <si>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</si>
  <si>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</si>
  <si>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</si>
  <si>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</si>
  <si>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</si>
  <si>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</si>
  <si>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</si>
  <si>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</si>
  <si>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</si>
  <si>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</si>
  <si>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</si>
  <si>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</si>
  <si>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</si>
  <si>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</si>
  <si>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</si>
  <si>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</si>
  <si>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</si>
  <si>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</si>
  <si>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</si>
  <si>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</si>
  <si>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</si>
  <si>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</si>
  <si>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</si>
  <si>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</si>
  <si>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</si>
  <si>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</si>
  <si>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</si>
  <si>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</si>
  <si>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</si>
  <si>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</si>
  <si>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</si>
  <si>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</si>
  <si>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</si>
  <si>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</si>
  <si>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</si>
  <si>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</si>
  <si>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</si>
  <si>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</si>
  <si>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</si>
  <si>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</si>
  <si>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</si>
  <si>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</si>
  <si>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</si>
  <si>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</si>
  <si>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</si>
  <si>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</si>
  <si>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</si>
  <si>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</si>
  <si>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</si>
  <si>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</si>
  <si>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</si>
  <si>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</si>
  <si>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</si>
  <si>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</si>
  <si>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</si>
  <si>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</si>
  <si>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</si>
  <si>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</si>
  <si>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</si>
  <si>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</si>
  <si>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</si>
  <si>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</si>
  <si>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</si>
  <si>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</si>
  <si>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</si>
  <si>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</si>
  <si>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</si>
  <si>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</si>
  <si>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</si>
  <si>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</si>
  <si>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</si>
  <si>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</si>
  <si>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</si>
  <si>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</si>
  <si>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</si>
  <si>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</si>
  <si>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</si>
  <si>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</si>
  <si>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</si>
  <si>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</si>
  <si>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</si>
  <si>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</si>
  <si>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</si>
  <si>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</si>
  <si>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</si>
  <si>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</si>
  <si>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</si>
  <si>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</si>
  <si>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</si>
  <si>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</si>
  <si>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</si>
  <si>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</si>
  <si>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</si>
  <si>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</si>
  <si>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</si>
  <si>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</si>
  <si>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</si>
  <si>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</si>
  <si>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</si>
  <si>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</si>
  <si>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</si>
  <si>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</si>
  <si>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</si>
  <si>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</si>
  <si>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</si>
  <si>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</si>
  <si>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</si>
  <si>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</si>
  <si>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</si>
  <si>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</si>
  <si>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</si>
  <si>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</si>
  <si>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</si>
  <si>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</si>
  <si>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</si>
  <si>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</si>
  <si>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</si>
  <si>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</si>
  <si>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</si>
  <si>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</si>
  <si>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</si>
  <si>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</si>
  <si>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</si>
  <si>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</si>
  <si>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</si>
  <si>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</si>
  <si>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</si>
  <si>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</si>
  <si>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</si>
  <si>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</si>
  <si>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</si>
  <si>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</si>
  <si>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</si>
  <si>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</si>
  <si>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</si>
  <si>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</si>
  <si>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</si>
  <si>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</si>
  <si>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</si>
  <si>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</si>
  <si>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</si>
  <si>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</si>
  <si>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</si>
  <si>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</si>
  <si>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</si>
  <si>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</si>
  <si>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</si>
  <si>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</si>
  <si>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</si>
  <si>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</si>
  <si>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</si>
  <si>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</si>
  <si>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</si>
  <si>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</si>
  <si>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</si>
  <si>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</si>
  <si>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</si>
  <si>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</si>
  <si>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</si>
  <si>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</si>
  <si>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</si>
  <si>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</si>
  <si>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</si>
  <si>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</si>
  <si>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</si>
  <si>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</si>
  <si>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</si>
  <si>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</si>
  <si>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</si>
  <si>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</si>
  <si>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</si>
  <si>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</si>
  <si>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</si>
  <si>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</si>
  <si>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</si>
  <si>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</si>
  <si>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</si>
  <si>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</si>
  <si>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</si>
  <si>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</si>
  <si>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</si>
  <si>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</si>
  <si>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</si>
  <si>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</si>
  <si>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</si>
  <si>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</si>
  <si>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</si>
  <si>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</si>
  <si>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</si>
  <si>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</si>
  <si>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</si>
  <si>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</si>
  <si>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</si>
  <si>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</si>
  <si>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</si>
  <si>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</si>
  <si>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</si>
  <si>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</si>
  <si>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</si>
  <si>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</si>
  <si>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</si>
  <si>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</si>
  <si>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</si>
  <si>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</si>
  <si>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</si>
  <si>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</si>
  <si>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</si>
  <si>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</si>
  <si>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</si>
  <si>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</si>
  <si>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</si>
  <si>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</si>
  <si>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</si>
  <si>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</si>
  <si>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</si>
  <si>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</si>
  <si>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</si>
  <si>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</si>
  <si>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</si>
  <si>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</si>
  <si>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</si>
  <si>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</si>
  <si>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</si>
  <si>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</si>
  <si>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</si>
  <si>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</si>
  <si>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</si>
  <si>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</si>
  <si>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</si>
  <si>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</si>
  <si>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</si>
  <si>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</si>
  <si>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</si>
  <si>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</si>
  <si>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</si>
  <si>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</si>
  <si>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</si>
  <si>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</si>
  <si>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</si>
  <si>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</si>
  <si>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</si>
  <si>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</si>
  <si>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</si>
  <si>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</si>
  <si>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</si>
  <si>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</si>
  <si>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</si>
  <si>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</si>
  <si>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</si>
  <si>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</si>
  <si>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</si>
  <si>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</si>
  <si>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</si>
  <si>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</si>
  <si>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</si>
  <si>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</si>
  <si>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</si>
  <si>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</si>
  <si>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</si>
  <si>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</si>
  <si>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</si>
  <si>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</si>
  <si>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</si>
  <si>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</si>
  <si>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</si>
  <si>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</si>
  <si>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</si>
  <si>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</si>
  <si>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</si>
  <si>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</si>
  <si>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</si>
  <si>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</si>
  <si>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</si>
  <si>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</si>
  <si>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</si>
  <si>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</si>
  <si>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</si>
  <si>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</si>
  <si>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</si>
  <si>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</si>
  <si>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</si>
  <si>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</si>
  <si>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</si>
  <si>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</si>
  <si>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</si>
  <si>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</si>
  <si>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</si>
  <si>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</si>
  <si>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</si>
  <si>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</si>
  <si>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</si>
  <si>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</si>
  <si>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</si>
  <si>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</si>
  <si>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</si>
  <si>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</si>
  <si>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</si>
  <si>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</si>
  <si>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</si>
  <si>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</si>
  <si>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</si>
  <si>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</si>
  <si>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</si>
  <si>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</si>
  <si>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</si>
  <si>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</si>
  <si>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</si>
  <si>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</si>
  <si>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</si>
  <si>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</si>
  <si>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</si>
  <si>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</si>
  <si>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</si>
  <si>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</si>
  <si>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</si>
  <si>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</si>
  <si>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</si>
  <si>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</si>
  <si>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</si>
  <si>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</si>
  <si>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</si>
  <si>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</si>
  <si>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</si>
  <si>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</si>
  <si>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</si>
  <si>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</si>
  <si>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</si>
  <si>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</si>
  <si>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</si>
  <si>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</si>
  <si>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</si>
  <si>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</si>
  <si>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</si>
  <si>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</si>
  <si>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</si>
  <si>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</si>
  <si>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</si>
  <si>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</si>
  <si>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</si>
  <si>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</si>
  <si>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</si>
  <si>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</si>
  <si>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</si>
  <si>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</si>
  <si>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</si>
  <si>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</si>
  <si>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</si>
  <si>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</si>
  <si>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</si>
  <si>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</si>
  <si>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</si>
  <si>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</si>
  <si>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</si>
  <si>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</si>
  <si>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</si>
  <si>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</si>
  <si>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</si>
  <si>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</si>
  <si>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</si>
  <si>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</si>
  <si>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</si>
  <si>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</si>
  <si>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</si>
  <si>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</si>
  <si>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</si>
  <si>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</si>
  <si>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</si>
  <si>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</si>
  <si>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</si>
  <si>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</si>
  <si>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</si>
  <si>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</si>
  <si>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</si>
  <si>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</si>
  <si>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</si>
  <si>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</si>
  <si>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</si>
  <si>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</si>
  <si>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</si>
  <si>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</si>
  <si>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</si>
  <si>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</si>
  <si>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</si>
  <si>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</si>
  <si>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</si>
  <si>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</si>
  <si>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</si>
  <si>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</si>
  <si>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</si>
  <si>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</si>
  <si>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</si>
  <si>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</si>
  <si>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</si>
  <si>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</si>
  <si>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</si>
  <si>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</si>
  <si>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</si>
  <si>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</si>
  <si>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</si>
  <si>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</si>
  <si>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</si>
  <si>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</si>
  <si>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</si>
  <si>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</si>
  <si>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</si>
  <si>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</si>
  <si>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</si>
  <si>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</si>
  <si>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</si>
  <si>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</si>
  <si>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</si>
  <si>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</si>
  <si>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</si>
  <si>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</si>
  <si>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</si>
  <si>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</si>
  <si>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</si>
  <si>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</si>
  <si>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</si>
  <si>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</si>
  <si>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</si>
  <si>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</si>
  <si>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</si>
  <si>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</si>
  <si>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</si>
  <si>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</si>
  <si>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</si>
  <si>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</si>
  <si>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</si>
  <si>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</si>
  <si>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</si>
  <si>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</si>
  <si>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</si>
  <si>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</si>
  <si>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</si>
  <si>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</si>
  <si>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</si>
  <si>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</si>
  <si>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</si>
  <si>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</si>
  <si>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</si>
  <si>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</si>
  <si>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</si>
  <si>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</si>
  <si>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</si>
  <si>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</si>
  <si>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</si>
  <si>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</si>
  <si>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</si>
  <si>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</si>
  <si>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</si>
  <si>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</si>
  <si>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</si>
  <si>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</si>
  <si>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</si>
  <si>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</si>
  <si>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</si>
  <si>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</si>
  <si>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</si>
  <si>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</si>
  <si>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</si>
  <si>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</si>
  <si>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</si>
  <si>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</si>
  <si>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</si>
  <si>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</si>
  <si>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</si>
  <si>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</si>
  <si>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</si>
  <si>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</si>
  <si>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</si>
  <si>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</si>
  <si>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</si>
  <si>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</si>
  <si>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</si>
  <si>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</si>
  <si>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</si>
  <si>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</si>
  <si>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</si>
  <si>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</si>
  <si>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</si>
  <si>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</si>
  <si>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</si>
  <si>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</si>
  <si>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</si>
  <si>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</si>
  <si>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</si>
  <si>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</si>
  <si>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</si>
  <si>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</si>
  <si>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</si>
  <si>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</si>
  <si>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</si>
  <si>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</si>
  <si>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</si>
  <si>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</si>
  <si>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</si>
  <si>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</si>
  <si>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</si>
  <si>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</si>
  <si>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</si>
  <si>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</si>
  <si>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</si>
  <si>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</si>
  <si>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</si>
  <si>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</si>
  <si>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</si>
  <si>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</si>
  <si>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</si>
  <si>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</si>
  <si>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</si>
  <si>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</si>
  <si>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</si>
  <si>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</si>
  <si>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</si>
  <si>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</si>
  <si>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</si>
  <si>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</si>
  <si>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</si>
  <si>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</si>
  <si>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</si>
  <si>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</si>
  <si>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</si>
  <si>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</si>
  <si>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</si>
  <si>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</si>
  <si>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</si>
  <si>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</si>
  <si>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</si>
  <si>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</si>
  <si>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</si>
  <si>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</si>
  <si>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</si>
  <si>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</si>
  <si>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</si>
  <si>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</si>
  <si>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</si>
  <si>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</si>
  <si>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</si>
  <si>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</si>
  <si>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</si>
  <si>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</si>
  <si>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</si>
  <si>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</si>
  <si>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</si>
  <si>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</si>
  <si>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</si>
  <si>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</si>
  <si>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</si>
  <si>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</si>
  <si>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</si>
  <si>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</si>
  <si>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</si>
  <si>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</si>
  <si>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</si>
  <si>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</si>
  <si>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</si>
  <si>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</si>
  <si>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</si>
  <si>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</si>
  <si>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</si>
  <si>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</si>
  <si>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</si>
  <si>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</si>
  <si>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</si>
  <si>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</si>
  <si>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</si>
  <si>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</si>
  <si>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</si>
  <si>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</si>
  <si>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</si>
  <si>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</si>
  <si>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</si>
  <si>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</si>
  <si>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</si>
  <si>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</si>
  <si>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</si>
  <si>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</si>
  <si>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</si>
  <si>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</si>
  <si>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</si>
  <si>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</si>
  <si>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</si>
  <si>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</si>
  <si>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</si>
  <si>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</si>
  <si>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</si>
  <si>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</si>
  <si>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</si>
  <si>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</si>
  <si>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</si>
  <si>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</si>
  <si>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</si>
  <si>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</si>
  <si>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</si>
  <si>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</si>
  <si>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</si>
  <si>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</si>
  <si>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</si>
  <si>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</si>
  <si>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</si>
  <si>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</si>
  <si>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</si>
  <si>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</si>
  <si>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</si>
  <si>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</si>
  <si>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</si>
  <si>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</si>
  <si>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</si>
  <si>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</si>
  <si>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</si>
  <si>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</si>
  <si>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</si>
  <si>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</si>
  <si>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</si>
  <si>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</si>
  <si>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</si>
  <si>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</si>
  <si>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</si>
  <si>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</si>
  <si>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</si>
  <si>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</si>
  <si>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</si>
  <si>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</si>
  <si>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</si>
  <si>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</si>
  <si>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</si>
  <si>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</si>
  <si>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</si>
  <si>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</si>
  <si>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</si>
  <si>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</si>
  <si>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</si>
  <si>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</si>
  <si>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</si>
  <si>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</si>
  <si>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</si>
  <si>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</si>
  <si>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</si>
  <si>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</si>
  <si>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</si>
  <si>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</si>
  <si>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</si>
  <si>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</si>
  <si>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</si>
  <si>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</si>
  <si>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</si>
  <si>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</si>
  <si>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</si>
  <si>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</si>
  <si>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</si>
  <si>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</si>
  <si>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</si>
  <si>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</si>
  <si>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</si>
  <si>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</si>
  <si>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</si>
  <si>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</si>
  <si>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</si>
  <si>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</si>
  <si>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</si>
  <si>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</si>
  <si>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</si>
  <si>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</si>
  <si>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</si>
  <si>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</si>
  <si>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</si>
  <si>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</si>
  <si>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</si>
  <si>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</si>
  <si>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</si>
  <si>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</si>
  <si>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</si>
  <si>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</si>
  <si>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</si>
  <si>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</si>
  <si>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</si>
  <si>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</si>
  <si>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</si>
  <si>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</si>
  <si>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</si>
  <si>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</si>
  <si>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</si>
  <si>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</si>
  <si>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</si>
  <si>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</si>
  <si>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</si>
  <si>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</si>
  <si>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</si>
  <si>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</si>
  <si>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</si>
  <si>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</si>
  <si>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</si>
  <si>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</si>
  <si>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</si>
  <si>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</si>
  <si>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</si>
  <si>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</si>
  <si>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</si>
  <si>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</si>
  <si>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</si>
  <si>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</si>
  <si>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</si>
  <si>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</si>
  <si>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</si>
  <si>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</si>
  <si>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</si>
  <si>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</si>
  <si>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</si>
  <si>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</si>
  <si>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</si>
  <si>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</si>
  <si>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</si>
  <si>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</si>
  <si>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</si>
  <si>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</si>
  <si>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</si>
  <si>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</si>
  <si>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</si>
  <si>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</si>
  <si>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</si>
  <si>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</si>
  <si>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</si>
  <si>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</si>
  <si>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</si>
  <si>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</si>
  <si>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</si>
  <si>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</si>
  <si>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</si>
  <si>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</si>
  <si>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</si>
  <si>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</si>
  <si>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</si>
  <si>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</si>
  <si>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</si>
  <si>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</si>
  <si>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</si>
  <si>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</si>
  <si>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</si>
  <si>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</si>
  <si>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</si>
  <si>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</si>
  <si>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</si>
  <si>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</si>
  <si>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</si>
  <si>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</si>
  <si>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</si>
  <si>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</si>
  <si>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</si>
  <si>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</si>
  <si>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</si>
  <si>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</si>
  <si>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</si>
  <si>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</si>
  <si>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</si>
  <si>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</si>
  <si>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</si>
  <si>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</si>
  <si>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</si>
  <si>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</si>
  <si>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</si>
  <si>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</si>
  <si>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</si>
  <si>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</si>
  <si>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</si>
  <si>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</si>
  <si>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</si>
  <si>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</si>
  <si>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</si>
  <si>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</si>
  <si>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</si>
  <si>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</si>
  <si>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</si>
  <si>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</si>
  <si>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</si>
  <si>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</si>
  <si>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</si>
  <si>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</si>
  <si>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</si>
  <si>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</si>
  <si>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</si>
  <si>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</si>
  <si>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</si>
  <si>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</si>
  <si>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</si>
  <si>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</si>
  <si>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</si>
  <si>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</si>
  <si>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</si>
  <si>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</si>
  <si>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</si>
  <si>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</si>
  <si>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</si>
  <si>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</si>
  <si>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</si>
  <si>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</si>
  <si>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</si>
  <si>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</si>
  <si>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</si>
  <si>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</si>
  <si>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</si>
  <si>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</si>
  <si>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</si>
  <si>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</si>
  <si>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</si>
  <si>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</si>
  <si>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</si>
  <si>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</si>
  <si>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</si>
  <si>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</si>
  <si>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</si>
  <si>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</si>
  <si>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</si>
  <si>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</si>
  <si>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</si>
  <si>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</si>
  <si>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</si>
  <si>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</si>
  <si>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</si>
  <si>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</si>
  <si>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</si>
  <si>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</si>
  <si>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</si>
  <si>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</si>
  <si>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</si>
  <si>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</si>
  <si>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</si>
  <si>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</si>
  <si>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</si>
  <si>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</si>
  <si>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</si>
  <si>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</si>
  <si>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</si>
  <si>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</si>
  <si>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</si>
  <si>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</si>
  <si>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</si>
  <si>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</si>
  <si>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</si>
  <si>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</si>
  <si>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</si>
  <si>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</si>
  <si>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</si>
  <si>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</si>
  <si>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</si>
  <si>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</si>
  <si>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</si>
  <si>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</si>
  <si>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</si>
  <si>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</si>
  <si>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</si>
  <si>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</si>
  <si>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</si>
  <si>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</si>
  <si>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</si>
  <si>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</si>
  <si>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</si>
  <si>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</si>
  <si>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</si>
  <si>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</si>
  <si>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</si>
  <si>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</si>
  <si>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</si>
  <si>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</si>
  <si>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</si>
  <si>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</si>
  <si>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</si>
  <si>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</si>
  <si>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</si>
  <si>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</si>
  <si>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</si>
  <si>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</si>
  <si>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</si>
  <si>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</si>
  <si>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</si>
  <si>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</si>
  <si>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</si>
  <si>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</si>
  <si>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</si>
  <si>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</si>
  <si>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</si>
  <si>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</si>
  <si>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</si>
  <si>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</si>
  <si>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</si>
  <si>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</si>
  <si>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</si>
  <si>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</si>
  <si>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</si>
  <si>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</si>
  <si>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</si>
  <si>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</si>
  <si>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</si>
  <si>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</si>
  <si>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</si>
  <si>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</si>
  <si>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</si>
  <si>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</si>
  <si>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</si>
  <si>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</si>
  <si>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</si>
  <si>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</si>
  <si>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</si>
  <si>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</si>
  <si>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</si>
  <si>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</si>
  <si>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</si>
  <si>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</si>
  <si>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</si>
  <si>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</si>
  <si>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</si>
  <si>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</si>
  <si>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</si>
  <si>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</si>
  <si>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</si>
  <si>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</si>
  <si>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</si>
  <si>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</si>
  <si>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</si>
  <si>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</si>
  <si>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</si>
  <si>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</si>
  <si>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</si>
  <si>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</si>
  <si>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</si>
  <si>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</si>
  <si>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</si>
  <si>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</si>
  <si>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</si>
  <si>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</si>
  <si>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</si>
  <si>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</si>
  <si>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</si>
  <si>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</si>
  <si>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</si>
  <si>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</si>
  <si>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</si>
  <si>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</si>
  <si>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</si>
  <si>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</si>
  <si>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</si>
  <si>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</si>
  <si>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</si>
  <si>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</si>
  <si>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</si>
  <si>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</si>
  <si>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</si>
  <si>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</si>
  <si>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</si>
  <si>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</si>
  <si>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</si>
  <si>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</si>
  <si>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</si>
  <si>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</si>
  <si>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</si>
  <si>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</si>
  <si>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</si>
  <si>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</si>
  <si>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</si>
  <si>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</si>
  <si>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</si>
  <si>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</si>
  <si>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</si>
  <si>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</si>
  <si>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</si>
  <si>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</si>
  <si>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</si>
  <si>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</si>
  <si>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</si>
  <si>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</si>
  <si>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</si>
  <si>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</si>
  <si>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</si>
  <si>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</si>
  <si>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</si>
  <si>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</si>
  <si>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</si>
  <si>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</si>
  <si>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</si>
  <si>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</si>
  <si>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</si>
  <si>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</si>
  <si>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</si>
  <si>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</si>
  <si>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</si>
  <si>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</si>
  <si>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</si>
  <si>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</si>
  <si>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</si>
  <si>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</si>
  <si>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</si>
  <si>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</si>
  <si>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</si>
  <si>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</si>
  <si>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</si>
  <si>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</si>
  <si>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</si>
  <si>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</si>
  <si>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</si>
  <si>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</si>
  <si>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</si>
  <si>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</si>
  <si>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</si>
  <si>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</si>
  <si>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</si>
  <si>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</si>
  <si>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</si>
  <si>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</si>
  <si>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</si>
  <si>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</si>
  <si>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</si>
  <si>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</si>
  <si>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</si>
  <si>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</si>
  <si>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</si>
  <si>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</si>
  <si>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</si>
  <si>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</si>
  <si>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</si>
  <si>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</si>
  <si>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</si>
  <si>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</si>
  <si>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</si>
  <si>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</si>
  <si>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</si>
  <si>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</si>
  <si>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</si>
  <si>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</si>
  <si>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</si>
  <si>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</si>
  <si>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</si>
  <si>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</si>
  <si>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</si>
  <si>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</si>
  <si>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</si>
  <si>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</si>
  <si>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</si>
  <si>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</si>
  <si>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</si>
  <si>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</si>
  <si>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</si>
  <si>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</si>
  <si>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</si>
  <si>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</si>
  <si>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</si>
  <si>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</si>
  <si>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</si>
  <si>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</si>
  <si>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</si>
  <si>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</si>
  <si>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</si>
  <si>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</si>
  <si>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</si>
  <si>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</si>
  <si>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</si>
  <si>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</si>
  <si>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</si>
  <si>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</si>
  <si>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</si>
  <si>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</si>
  <si>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</si>
  <si>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</si>
  <si>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</si>
  <si>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</si>
  <si>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</si>
  <si>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</si>
  <si>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</si>
  <si>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</si>
  <si>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</si>
  <si>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</si>
  <si>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</si>
  <si>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</si>
  <si>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</si>
  <si>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</si>
  <si>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</si>
  <si>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</si>
  <si>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</si>
  <si>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</si>
  <si>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</si>
  <si>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</si>
  <si>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</si>
  <si>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</si>
  <si>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</si>
  <si>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</si>
  <si>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</si>
  <si>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</si>
  <si>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</si>
  <si>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</si>
  <si>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</si>
  <si>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</si>
  <si>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</si>
  <si>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</si>
  <si>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</si>
  <si>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</si>
  <si>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</si>
  <si>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</si>
  <si>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</si>
  <si>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</si>
  <si>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</si>
  <si>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</si>
  <si>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</si>
  <si>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</si>
  <si>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</si>
  <si>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</si>
  <si>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</si>
  <si>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</si>
  <si>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</si>
  <si>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</si>
  <si>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</si>
  <si>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</si>
  <si>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</si>
  <si>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</si>
  <si>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</si>
  <si>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</si>
  <si>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</si>
  <si>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</si>
  <si>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</si>
  <si>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</si>
  <si>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</si>
  <si>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</si>
  <si>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</si>
  <si>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</si>
  <si>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</si>
  <si>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</si>
  <si>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</si>
  <si>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</si>
  <si>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</si>
  <si>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</si>
  <si>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</si>
  <si>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</si>
  <si>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</si>
  <si>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</si>
  <si>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</si>
  <si>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</si>
  <si>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</si>
  <si>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</si>
  <si>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</si>
  <si>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</si>
  <si>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</si>
  <si>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</si>
  <si>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</si>
  <si>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</si>
  <si>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</si>
  <si>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</si>
  <si>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</si>
  <si>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</si>
  <si>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</si>
  <si>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</si>
  <si>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</si>
  <si>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</si>
  <si>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</si>
  <si>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</si>
  <si>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</si>
  <si>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</si>
  <si>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</si>
  <si>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</si>
  <si>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</si>
  <si>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</si>
  <si>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</si>
  <si>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</si>
  <si>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</si>
  <si>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</si>
  <si>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</si>
  <si>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</si>
  <si>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</si>
  <si>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</si>
  <si>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</si>
  <si>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</si>
  <si>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</si>
  <si>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</si>
  <si>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</si>
  <si>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</si>
  <si>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</si>
  <si>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</si>
  <si>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</si>
  <si>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</si>
  <si>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</si>
  <si>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</si>
  <si>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</si>
  <si>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</si>
  <si>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</si>
  <si>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</si>
  <si>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</si>
  <si>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</si>
  <si>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</si>
  <si>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</si>
  <si>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</si>
  <si>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</si>
  <si>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</si>
  <si>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</si>
  <si>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</si>
  <si>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</si>
  <si>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</si>
  <si>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</si>
  <si>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</si>
  <si>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</si>
  <si>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</si>
  <si>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</si>
  <si>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</si>
  <si>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</si>
  <si>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</si>
  <si>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</si>
  <si>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</si>
  <si>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</si>
  <si>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</si>
  <si>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</si>
  <si>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</si>
  <si>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</si>
  <si>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</si>
  <si>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</si>
  <si>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</si>
  <si>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</si>
  <si>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</si>
  <si>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</si>
  <si>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</si>
  <si>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</si>
  <si>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</si>
  <si>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</si>
  <si>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</si>
  <si>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</si>
  <si>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</si>
  <si>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</si>
  <si>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</si>
  <si>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</si>
  <si>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</si>
  <si>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</si>
  <si>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</si>
  <si>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</si>
  <si>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</si>
  <si>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</si>
  <si>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</si>
  <si>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</si>
  <si>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</si>
  <si>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</si>
  <si>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</si>
  <si>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</si>
  <si>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</si>
  <si>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</si>
  <si>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</si>
  <si>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</si>
  <si>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</si>
  <si>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</si>
  <si>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</si>
  <si>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</si>
  <si>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</si>
  <si>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</si>
  <si>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</si>
  <si>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</si>
  <si>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</si>
  <si>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</si>
  <si>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</si>
  <si>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</si>
  <si>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</si>
  <si>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</si>
  <si>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</si>
  <si>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</si>
  <si>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</si>
  <si>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</si>
  <si>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</si>
  <si>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</si>
  <si>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</si>
  <si>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</si>
  <si>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</si>
  <si>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</si>
  <si>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</si>
  <si>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</si>
  <si>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</si>
  <si>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</si>
  <si>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</si>
  <si>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</si>
  <si>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</si>
  <si>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</si>
  <si>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</si>
  <si>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</si>
  <si>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</si>
  <si>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</si>
  <si>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</si>
  <si>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</si>
  <si>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</si>
  <si>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</si>
  <si>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</si>
  <si>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</si>
  <si>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</si>
  <si>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</si>
  <si>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</si>
  <si>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</si>
  <si>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</si>
  <si>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</si>
  <si>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</si>
  <si>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</si>
  <si>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</si>
  <si>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</si>
  <si>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</si>
  <si>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</si>
  <si>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</si>
  <si>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</si>
  <si>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</si>
  <si>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</si>
  <si>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</si>
  <si>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</si>
  <si>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</si>
  <si>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</si>
  <si>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</si>
  <si>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</si>
  <si>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</si>
  <si>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</si>
  <si>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</si>
  <si>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</si>
  <si>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</si>
  <si>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</si>
  <si>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</si>
  <si>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</si>
  <si>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</si>
  <si>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</si>
  <si>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</si>
  <si>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</si>
  <si>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</si>
  <si>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</si>
  <si>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</si>
  <si>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</si>
  <si>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</si>
  <si>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</si>
  <si>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</si>
  <si>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</si>
  <si>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</si>
  <si>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</si>
  <si>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</si>
  <si>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</si>
  <si>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</si>
  <si>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</si>
  <si>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</si>
  <si>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</si>
  <si>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</si>
  <si>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</si>
  <si>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</si>
  <si>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</si>
  <si>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</si>
  <si>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</si>
  <si>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</si>
  <si>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</si>
  <si>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</si>
  <si>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</si>
  <si>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</si>
  <si>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</si>
  <si>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</si>
  <si>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</si>
  <si>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</si>
  <si>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</si>
  <si>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</si>
  <si>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</si>
  <si>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</si>
  <si>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</si>
  <si>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</si>
  <si>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</si>
  <si>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</si>
  <si>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</si>
  <si>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</si>
  <si>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</si>
  <si>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</si>
  <si>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</si>
  <si>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</si>
  <si>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</si>
  <si>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</si>
  <si>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</si>
  <si>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</si>
  <si>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</si>
  <si>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</si>
  <si>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</si>
  <si>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</si>
  <si>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</si>
  <si>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</si>
  <si>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</si>
  <si>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</si>
  <si>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</si>
  <si>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</si>
  <si>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</si>
  <si>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</si>
  <si>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</si>
  <si>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</si>
  <si>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</si>
  <si>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</si>
  <si>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</si>
  <si>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</si>
  <si>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</si>
  <si>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</si>
  <si>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</si>
  <si>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</si>
  <si>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</si>
  <si>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</si>
  <si>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</si>
  <si>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</si>
  <si>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</si>
  <si>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</si>
  <si>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</si>
  <si>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</si>
  <si>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</si>
  <si>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</si>
  <si>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</si>
  <si>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</si>
  <si>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</si>
  <si>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</si>
  <si>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</si>
  <si>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</si>
  <si>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</si>
  <si>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</si>
  <si>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</si>
  <si>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</si>
  <si>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</si>
  <si>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</si>
  <si>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</si>
  <si>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</si>
  <si>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</si>
  <si>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</si>
  <si>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</si>
  <si>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</si>
  <si>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</si>
  <si>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</si>
  <si>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</si>
  <si>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</si>
  <si>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</si>
  <si>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</si>
  <si>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</si>
  <si>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</si>
  <si>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</si>
  <si>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</si>
  <si>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</si>
  <si>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</si>
  <si>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</si>
  <si>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</si>
  <si>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</si>
  <si>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</si>
  <si>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</si>
  <si>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</si>
  <si>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</si>
  <si>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</si>
  <si>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</si>
  <si>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</si>
  <si>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</si>
  <si>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</si>
  <si>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</si>
  <si>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</si>
  <si>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</si>
  <si>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</si>
  <si>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</si>
  <si>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</si>
  <si>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</si>
  <si>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</si>
  <si>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</si>
  <si>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</si>
  <si>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</si>
  <si>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</si>
  <si>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</si>
  <si>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</si>
  <si>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</si>
  <si>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</si>
  <si>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</si>
  <si>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</si>
  <si>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</si>
  <si>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</si>
  <si>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</si>
  <si>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</si>
  <si>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</si>
  <si>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</si>
  <si>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</si>
  <si>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</si>
  <si>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</si>
  <si>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</si>
  <si>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</si>
  <si>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</si>
  <si>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</si>
  <si>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</si>
  <si>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</si>
  <si>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</si>
  <si>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</si>
  <si>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</si>
  <si>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</si>
  <si>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</si>
  <si>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</si>
  <si>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</si>
  <si>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</si>
  <si>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</si>
  <si>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</si>
  <si>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</si>
  <si>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</si>
  <si>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</si>
  <si>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</si>
  <si>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</si>
  <si>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</si>
  <si>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</si>
  <si>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</si>
  <si>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</si>
  <si>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</si>
  <si>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</si>
  <si>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</si>
  <si>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</si>
  <si>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</si>
  <si>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</si>
  <si>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</si>
  <si>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</si>
  <si>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</si>
  <si>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</si>
  <si>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</si>
  <si>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</si>
  <si>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</si>
  <si>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</si>
  <si>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</si>
  <si>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</si>
  <si>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</si>
  <si>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</si>
  <si>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</si>
  <si>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</si>
  <si>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</si>
  <si>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</si>
  <si>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</si>
  <si>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</si>
  <si>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</si>
  <si>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</si>
  <si>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</si>
  <si>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</si>
  <si>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</si>
  <si>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</si>
  <si>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</si>
  <si>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</si>
  <si>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</si>
  <si>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</si>
  <si>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</si>
  <si>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</si>
  <si>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</si>
  <si>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</si>
  <si>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</si>
  <si>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</si>
  <si>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</si>
  <si>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</si>
  <si>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</si>
  <si>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</si>
  <si>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</si>
  <si>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</si>
  <si>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</si>
  <si>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</si>
  <si>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</si>
  <si>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</si>
  <si>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</si>
  <si>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</si>
  <si>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</si>
  <si>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</si>
  <si>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</si>
  <si>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</si>
  <si>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</si>
  <si>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</si>
  <si>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</si>
  <si>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</si>
  <si>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</si>
  <si>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</si>
  <si>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</si>
  <si>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</si>
  <si>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</si>
  <si>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</si>
  <si>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</si>
  <si>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</si>
  <si>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</si>
  <si>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</si>
  <si>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</si>
  <si>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</si>
  <si>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</si>
  <si>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</si>
  <si>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</si>
  <si>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</si>
  <si>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</si>
  <si>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</si>
  <si>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</si>
  <si>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</si>
  <si>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</si>
  <si>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</si>
  <si>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</si>
  <si>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</si>
  <si>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</si>
  <si>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</si>
  <si>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</si>
  <si>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</si>
  <si>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</si>
  <si>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</si>
  <si>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</si>
  <si>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</si>
  <si>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</si>
  <si>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</si>
  <si>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</si>
  <si>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</si>
  <si>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</si>
  <si>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</si>
  <si>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</si>
  <si>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</si>
  <si>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</si>
  <si>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</si>
  <si>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</si>
  <si>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</si>
  <si>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</si>
  <si>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</si>
  <si>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</si>
  <si>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</si>
  <si>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</si>
  <si>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</si>
  <si>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</si>
  <si>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</si>
  <si>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</si>
  <si>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</si>
  <si>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</si>
  <si>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</si>
  <si>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</si>
  <si>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</si>
  <si>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</si>
  <si>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</si>
  <si>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</si>
  <si>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</si>
  <si>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</si>
  <si>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</si>
  <si>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</si>
  <si>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</si>
  <si>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</si>
  <si>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</si>
  <si>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</si>
  <si>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</si>
  <si>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</si>
  <si>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</si>
  <si>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</si>
  <si>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</si>
  <si>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</si>
  <si>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</si>
  <si>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</si>
  <si>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</si>
  <si>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</si>
  <si>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</si>
  <si>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</si>
  <si>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</si>
  <si>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</si>
  <si>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</si>
  <si>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</si>
  <si>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</si>
  <si>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</si>
  <si>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</si>
  <si>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</si>
  <si>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</si>
  <si>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</si>
  <si>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</si>
  <si>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</si>
  <si>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</si>
  <si>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</si>
  <si>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</si>
  <si>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</si>
  <si>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</si>
  <si>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</si>
  <si>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</si>
  <si>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</si>
  <si>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</si>
  <si>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</si>
  <si>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</si>
  <si>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</si>
  <si>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</si>
  <si>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</si>
  <si>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</si>
  <si>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</si>
  <si>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</si>
  <si>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</si>
  <si>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</si>
  <si>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</si>
  <si>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</si>
  <si>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</si>
  <si>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</si>
  <si>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</si>
  <si>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</si>
  <si>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</si>
  <si>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</si>
  <si>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</si>
  <si>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</si>
  <si>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</si>
  <si>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</si>
  <si>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</si>
  <si>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</si>
  <si>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</si>
  <si>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</si>
  <si>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</si>
  <si>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</si>
  <si>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</si>
  <si>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</si>
  <si>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</si>
  <si>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</si>
  <si>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</si>
  <si>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</si>
  <si>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</si>
  <si>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</si>
  <si>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</si>
  <si>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</si>
  <si>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</si>
  <si>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</si>
  <si>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</si>
  <si>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</si>
  <si>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</si>
  <si>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</si>
  <si>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</si>
  <si>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</si>
  <si>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</si>
  <si>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</si>
  <si>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</si>
  <si>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</si>
  <si>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</si>
  <si>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</si>
  <si>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</si>
  <si>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</si>
  <si>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</si>
  <si>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</si>
  <si>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</si>
  <si>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</si>
  <si>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</si>
  <si>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</si>
  <si>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</si>
  <si>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</si>
  <si>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</si>
  <si>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</si>
  <si>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</si>
  <si>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</si>
  <si>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</si>
  <si>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</si>
  <si>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</si>
  <si>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</si>
  <si>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</si>
  <si>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</si>
  <si>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</si>
  <si>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</si>
  <si>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</si>
  <si>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</si>
  <si>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</si>
  <si>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</si>
  <si>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</si>
  <si>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</si>
  <si>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</si>
  <si>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</si>
  <si>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</si>
  <si>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</si>
  <si>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</si>
  <si>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</si>
  <si>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</si>
  <si>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</si>
  <si>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</si>
  <si>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</si>
  <si>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</si>
  <si>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</si>
  <si>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</si>
  <si>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</si>
  <si>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</si>
  <si>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</si>
  <si>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</si>
  <si>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</si>
  <si>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</si>
  <si>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</si>
  <si>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</si>
  <si>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</si>
  <si>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</si>
  <si>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</si>
  <si>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</si>
  <si>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</si>
  <si>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</si>
  <si>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</si>
  <si>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</si>
  <si>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</si>
  <si>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</si>
  <si>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</si>
  <si>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</si>
  <si>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</si>
  <si>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</si>
  <si>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</si>
  <si>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</si>
  <si>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</si>
  <si>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</si>
  <si>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</si>
  <si>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</si>
  <si>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</si>
  <si>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</si>
  <si>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</si>
  <si>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</si>
  <si>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</si>
  <si>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</si>
  <si>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</si>
  <si>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</si>
  <si>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</si>
  <si>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</si>
  <si>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</si>
  <si>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</si>
  <si>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</si>
  <si>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</si>
  <si>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</si>
  <si>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</si>
  <si>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</si>
  <si>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</si>
  <si>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</si>
  <si>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</si>
  <si>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</si>
  <si>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</si>
  <si>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</si>
  <si>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</si>
  <si>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</si>
  <si>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</si>
  <si>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</si>
  <si>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</si>
  <si>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</si>
  <si>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</si>
  <si>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</si>
  <si>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</si>
  <si>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</si>
  <si>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</si>
  <si>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</si>
  <si>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</si>
  <si>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</si>
  <si>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</si>
  <si>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</si>
  <si>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</si>
  <si>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</si>
  <si>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</si>
  <si>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</si>
  <si>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</si>
  <si>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</si>
  <si>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</si>
  <si>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</si>
  <si>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</si>
  <si>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</si>
  <si>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</si>
  <si>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</si>
  <si>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</si>
  <si>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</si>
  <si>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</si>
  <si>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</si>
  <si>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</si>
  <si>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</si>
  <si>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</si>
  <si>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</si>
  <si>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</si>
  <si>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</si>
  <si>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</si>
  <si>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</si>
  <si>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</si>
  <si>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</si>
  <si>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</si>
  <si>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</si>
  <si>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</si>
  <si>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</si>
  <si>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</si>
  <si>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</si>
  <si>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</si>
  <si>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</si>
  <si>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</si>
  <si>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</si>
  <si>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</si>
  <si>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</si>
  <si>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</si>
  <si>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</si>
  <si>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</si>
  <si>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</si>
  <si>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</si>
  <si>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</si>
  <si>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</si>
  <si>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</si>
  <si>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</si>
  <si>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</si>
  <si>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</si>
  <si>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</si>
  <si>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</si>
  <si>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</si>
  <si>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</si>
  <si>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</si>
  <si>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</si>
  <si>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</si>
  <si>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</si>
  <si>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</si>
  <si>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</si>
  <si>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</si>
  <si>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</si>
  <si>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</si>
  <si>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</si>
  <si>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</si>
  <si>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</si>
  <si>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</si>
  <si>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</si>
  <si>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</si>
  <si>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</si>
  <si>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</si>
  <si>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</si>
  <si>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</si>
  <si>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</si>
  <si>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</si>
  <si>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</si>
  <si>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</si>
  <si>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</si>
  <si>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</si>
  <si>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</si>
  <si>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</si>
  <si>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</si>
  <si>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</si>
  <si>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</si>
  <si>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</si>
  <si>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</si>
  <si>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</si>
  <si>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</si>
  <si>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</si>
  <si>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</si>
  <si>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</si>
  <si>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</si>
  <si>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</si>
  <si>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</si>
  <si>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</si>
  <si>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</si>
  <si>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</si>
  <si>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</si>
  <si>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</si>
  <si>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</si>
  <si>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</si>
  <si>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</si>
  <si>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</si>
  <si>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</si>
  <si>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</si>
  <si>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</si>
  <si>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</si>
  <si>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</si>
  <si>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</si>
  <si>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</si>
  <si>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</si>
  <si>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</si>
  <si>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</si>
  <si>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</si>
  <si>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</si>
  <si>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</si>
  <si>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</si>
  <si>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</si>
  <si>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</si>
  <si>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</si>
  <si>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</si>
  <si>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</si>
  <si>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</si>
  <si>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</si>
  <si>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</si>
  <si>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</si>
  <si>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</si>
  <si>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</si>
  <si>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</si>
  <si>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</si>
  <si>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</si>
  <si>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</si>
  <si>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</si>
  <si>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</si>
  <si>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</si>
  <si>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</si>
  <si>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</si>
  <si>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</si>
  <si>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</si>
  <si>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</si>
  <si>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</si>
  <si>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</si>
  <si>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</si>
  <si>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</si>
  <si>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</si>
  <si>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</si>
  <si>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</si>
  <si>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</si>
  <si>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</si>
  <si>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</si>
  <si>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</si>
  <si>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</si>
  <si>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</si>
  <si>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</si>
  <si>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</si>
  <si>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</si>
  <si>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</si>
  <si>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</si>
  <si>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</si>
  <si>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</si>
  <si>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</si>
  <si>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</si>
  <si>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</si>
  <si>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</si>
  <si>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</si>
  <si>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</si>
  <si>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</si>
  <si>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</si>
  <si>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</si>
  <si>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</si>
  <si>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</si>
  <si>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</si>
  <si>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</si>
  <si>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</si>
  <si>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</si>
  <si>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</si>
  <si>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</si>
  <si>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</si>
  <si>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</si>
  <si>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</si>
  <si>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</si>
  <si>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</si>
  <si>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</si>
  <si>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</si>
  <si>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</si>
  <si>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</si>
  <si>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</si>
  <si>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</si>
  <si>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</si>
  <si>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</si>
  <si>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</si>
  <si>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</si>
  <si>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</si>
  <si>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</si>
  <si>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</si>
  <si>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</si>
  <si>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</si>
  <si>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</si>
  <si>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</si>
  <si>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</si>
  <si>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</si>
  <si>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</si>
  <si>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</si>
  <si>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</si>
  <si>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</si>
  <si>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</si>
  <si>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</si>
  <si>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</si>
  <si>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</si>
  <si>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</si>
  <si>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</si>
  <si>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</si>
  <si>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</si>
  <si>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</si>
  <si>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</si>
  <si>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</si>
  <si>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</si>
  <si>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</si>
  <si>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</si>
  <si>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</si>
  <si>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</si>
  <si>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</si>
  <si>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</si>
  <si>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</si>
  <si>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</si>
  <si>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</si>
  <si>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</si>
  <si>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</si>
  <si>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</si>
  <si>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</si>
  <si>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</si>
  <si>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</si>
  <si>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</si>
  <si>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</si>
  <si>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</si>
  <si>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</si>
  <si>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</si>
  <si>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</si>
  <si>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</si>
  <si>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</si>
  <si>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</si>
  <si>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</si>
  <si>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</si>
  <si>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</si>
  <si>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</si>
  <si>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</si>
  <si>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</si>
  <si>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</si>
  <si>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</si>
  <si>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</si>
  <si>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</si>
  <si>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</si>
  <si>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</si>
  <si>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</si>
  <si>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</si>
  <si>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</si>
  <si>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</si>
  <si>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</si>
  <si>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</si>
  <si>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</si>
  <si>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</si>
  <si>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</si>
  <si>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</si>
  <si>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</si>
  <si>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</si>
  <si>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</si>
  <si>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</si>
  <si>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</si>
  <si>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</si>
  <si>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</si>
  <si>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</si>
  <si>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</si>
  <si>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</si>
  <si>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</si>
  <si>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</si>
  <si>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</si>
  <si>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</si>
  <si>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</si>
  <si>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</si>
  <si>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</si>
  <si>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</si>
  <si>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</si>
  <si>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</si>
  <si>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</si>
  <si>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</si>
  <si>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</si>
  <si>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</si>
  <si>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</si>
  <si>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</si>
  <si>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</si>
  <si>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</si>
  <si>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</si>
  <si>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</si>
  <si>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</si>
  <si>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</si>
  <si>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</si>
  <si>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</si>
  <si>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</si>
  <si>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</si>
  <si>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</si>
  <si>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</si>
  <si>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</si>
  <si>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</si>
  <si>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</si>
  <si>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</si>
  <si>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</si>
  <si>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</si>
  <si>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</si>
  <si>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</si>
  <si>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</si>
  <si>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</si>
  <si>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</si>
  <si>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</si>
  <si>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</si>
  <si>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</si>
  <si>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</si>
  <si>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</si>
  <si>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</si>
  <si>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</si>
  <si>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</si>
  <si>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</si>
  <si>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</si>
  <si>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</si>
  <si>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</si>
  <si>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</si>
  <si>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</si>
  <si>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</si>
  <si>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</si>
  <si>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</si>
  <si>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</si>
  <si>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</si>
  <si>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</si>
  <si>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</si>
  <si>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</si>
  <si>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</si>
  <si>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</si>
  <si>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</si>
  <si>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</si>
  <si>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</si>
  <si>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</si>
  <si>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</si>
  <si>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</si>
  <si>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</si>
  <si>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</si>
  <si>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</si>
  <si>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</si>
  <si>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</si>
  <si>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</si>
  <si>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</si>
  <si>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</si>
  <si>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</si>
  <si>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</si>
  <si>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</si>
  <si>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</si>
  <si>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</si>
  <si>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</si>
  <si>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</si>
  <si>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</si>
  <si>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</si>
  <si>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</si>
  <si>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</si>
  <si>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</si>
  <si>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</si>
  <si>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</si>
  <si>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</si>
  <si>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</si>
  <si>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</si>
  <si>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</si>
  <si>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</si>
  <si>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</si>
  <si>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</si>
  <si>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</si>
  <si>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</si>
  <si>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</si>
  <si>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</si>
  <si>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</si>
  <si>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</si>
  <si>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</si>
  <si>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</si>
  <si>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</si>
  <si>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</si>
  <si>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</si>
  <si>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</si>
  <si>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</si>
  <si>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</si>
  <si>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</si>
  <si>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</si>
  <si>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</si>
  <si>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</si>
  <si>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</si>
  <si>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</si>
  <si>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</si>
  <si>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</si>
  <si>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</si>
  <si>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</si>
  <si>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</si>
  <si>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</si>
  <si>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</si>
  <si>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</si>
  <si>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</si>
  <si>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</si>
  <si>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</si>
  <si>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</si>
  <si>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</si>
  <si>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</si>
  <si>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</si>
  <si>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</si>
  <si>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</si>
  <si>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</si>
  <si>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</si>
  <si>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</si>
  <si>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</si>
  <si>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</si>
  <si>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</si>
  <si>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</si>
  <si>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</si>
  <si>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</si>
  <si>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</si>
  <si>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</si>
  <si>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</si>
  <si>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</si>
  <si>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</si>
  <si>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</si>
  <si>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</si>
  <si>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</si>
  <si>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</si>
  <si>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</si>
  <si>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</si>
  <si>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</si>
  <si>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</si>
  <si>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</si>
  <si>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</si>
  <si>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</si>
  <si>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</si>
  <si>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</si>
  <si>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</si>
  <si>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</si>
  <si>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</si>
  <si>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</si>
  <si>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</si>
  <si>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</si>
  <si>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</si>
  <si>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</si>
  <si>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</si>
  <si>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</si>
  <si>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</si>
  <si>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</si>
  <si>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</si>
  <si>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</si>
  <si>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</si>
  <si>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</si>
  <si>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</si>
  <si>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</si>
  <si>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</si>
  <si>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</si>
  <si>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</si>
  <si>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</si>
  <si>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</si>
  <si>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</si>
  <si>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</si>
  <si>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</si>
  <si>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</si>
  <si>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</si>
  <si>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</si>
  <si>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</si>
  <si>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</si>
  <si>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</si>
  <si>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</si>
  <si>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</si>
  <si>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</si>
  <si>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</si>
  <si>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</si>
  <si>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</si>
  <si>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</si>
  <si>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</si>
  <si>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</si>
  <si>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</si>
  <si>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</si>
  <si>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</si>
  <si>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</si>
  <si>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</si>
  <si>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</si>
  <si>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</si>
  <si>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</si>
  <si>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</si>
  <si>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</si>
  <si>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</si>
  <si>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</si>
  <si>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</si>
  <si>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</si>
  <si>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</si>
  <si>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</si>
  <si>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</si>
  <si>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</si>
  <si>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</si>
  <si>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</si>
  <si>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</si>
  <si>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</si>
  <si>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</si>
  <si>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</si>
  <si>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</si>
  <si>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</si>
  <si>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</si>
  <si>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</si>
  <si>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</si>
  <si>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</si>
  <si>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</si>
  <si>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</si>
  <si>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</si>
  <si>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</si>
  <si>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</si>
  <si>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</si>
  <si>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</si>
  <si>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</si>
  <si>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</si>
  <si>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</si>
  <si>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</si>
  <si>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</si>
  <si>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</si>
  <si>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</si>
  <si>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</si>
  <si>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</si>
  <si>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</si>
  <si>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</si>
  <si>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</si>
  <si>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</si>
  <si>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</si>
  <si>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</si>
  <si>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</si>
  <si>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</si>
  <si>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</si>
  <si>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</si>
  <si>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</si>
  <si>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</si>
  <si>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</si>
  <si>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</si>
  <si>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</si>
  <si>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</si>
  <si>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</si>
  <si>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</si>
  <si>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</si>
  <si>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</si>
  <si>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</si>
  <si>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</si>
  <si>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</si>
  <si>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</si>
  <si>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</si>
  <si>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</si>
  <si>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</si>
  <si>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</si>
  <si>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</si>
  <si>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</si>
  <si>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</si>
  <si>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</si>
  <si>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</si>
  <si>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</si>
  <si>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</si>
  <si>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</si>
  <si>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</si>
  <si>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</si>
  <si>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</si>
  <si>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</si>
  <si>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</si>
  <si>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</si>
  <si>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</si>
  <si>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</si>
  <si>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</si>
  <si>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</si>
  <si>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</si>
  <si>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</si>
  <si>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</si>
  <si>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</si>
  <si>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</si>
  <si>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</si>
  <si>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</si>
  <si>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</si>
  <si>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</si>
  <si>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</si>
  <si>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</si>
  <si>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</si>
  <si>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</si>
  <si>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</si>
  <si>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</si>
  <si>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</si>
  <si>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</si>
  <si>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</si>
  <si>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</si>
  <si>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</si>
  <si>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</si>
  <si>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</si>
  <si>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</si>
  <si>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</si>
  <si>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</si>
  <si>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</si>
  <si>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</si>
  <si>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</si>
  <si>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</si>
  <si>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</si>
  <si>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</si>
  <si>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</si>
  <si>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</si>
  <si>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</si>
  <si>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</si>
  <si>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</si>
  <si>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</si>
  <si>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</si>
  <si>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</si>
  <si>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</si>
  <si>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</si>
  <si>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</si>
  <si>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</si>
  <si>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</si>
  <si>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</si>
  <si>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</si>
  <si>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</si>
  <si>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</si>
  <si>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</si>
  <si>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</si>
  <si>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</si>
  <si>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</si>
  <si>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</si>
  <si>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</si>
  <si>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</si>
  <si>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</si>
  <si>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</si>
  <si>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</si>
  <si>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</si>
  <si>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</si>
  <si>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</si>
  <si>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</si>
  <si>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</si>
  <si>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</si>
  <si>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</si>
  <si>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</si>
  <si>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</si>
  <si>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</si>
  <si>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</si>
  <si>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</si>
  <si>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</si>
  <si>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</si>
  <si>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</si>
  <si>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</si>
  <si>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</si>
  <si>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</si>
  <si>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</si>
  <si>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</si>
  <si>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</si>
  <si>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</si>
  <si>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</si>
  <si>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</si>
  <si>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</si>
  <si>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</si>
  <si>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</si>
  <si>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</si>
  <si>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</si>
  <si>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</si>
  <si>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</si>
  <si>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</si>
  <si>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</si>
  <si>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</si>
  <si>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</si>
  <si>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</si>
  <si>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</si>
  <si>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</si>
  <si>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</si>
  <si>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</si>
  <si>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</si>
  <si>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</si>
  <si>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</si>
  <si>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</si>
  <si>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</si>
  <si>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</si>
  <si>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</si>
  <si>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</si>
  <si>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</si>
  <si>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</si>
  <si>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</si>
  <si>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</si>
  <si>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</si>
  <si>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</si>
  <si>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</si>
  <si>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</si>
  <si>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</si>
  <si>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</si>
  <si>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</si>
  <si>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</si>
  <si>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</si>
  <si>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</si>
  <si>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</si>
  <si>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</si>
  <si>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</si>
  <si>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</si>
  <si>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</si>
  <si>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</si>
  <si>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</si>
  <si>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</si>
  <si>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</si>
  <si>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</si>
  <si>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</si>
  <si>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</si>
  <si>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</si>
  <si>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</si>
  <si>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</si>
  <si>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</si>
  <si>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</si>
  <si>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</si>
  <si>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</si>
  <si>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</si>
  <si>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</si>
  <si>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</si>
  <si>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</si>
  <si>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</si>
  <si>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</si>
  <si>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</si>
  <si>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</si>
  <si>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</si>
  <si>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</si>
  <si>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</si>
  <si>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</si>
  <si>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</si>
  <si>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</si>
  <si>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</si>
  <si>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</si>
  <si>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</si>
  <si>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</si>
  <si>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</si>
  <si>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</si>
  <si>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</si>
  <si>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</si>
  <si>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</si>
  <si>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</si>
  <si>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</si>
  <si>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</si>
  <si>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</si>
  <si>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</si>
  <si>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</si>
  <si>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</si>
  <si>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</si>
  <si>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</si>
  <si>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</si>
  <si>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</si>
  <si>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</si>
  <si>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</si>
  <si>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</si>
  <si>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</si>
  <si>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</si>
  <si>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</si>
  <si>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</si>
  <si>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</si>
  <si>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</si>
  <si>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</si>
  <si>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</si>
  <si>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</si>
  <si>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</si>
  <si>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</si>
  <si>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</si>
  <si>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</si>
  <si>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</si>
  <si>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</si>
  <si>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</si>
  <si>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</si>
  <si>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</si>
  <si>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</si>
  <si>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</si>
  <si>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</si>
  <si>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</si>
  <si>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</si>
  <si>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</si>
  <si>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</si>
  <si>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</si>
  <si>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</si>
  <si>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</si>
  <si>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</si>
  <si>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</si>
  <si>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</si>
  <si>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</si>
  <si>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</si>
  <si>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</si>
  <si>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</si>
  <si>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</si>
  <si>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</si>
  <si>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</si>
  <si>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</si>
  <si>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</si>
  <si>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</si>
  <si>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</si>
  <si>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</si>
  <si>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</si>
  <si>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</si>
  <si>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</si>
  <si>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</si>
  <si>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</si>
  <si>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</si>
  <si>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</si>
  <si>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</si>
  <si>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</si>
  <si>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</si>
  <si>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</si>
  <si>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</si>
  <si>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</si>
  <si>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</si>
  <si>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</si>
  <si>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</si>
  <si>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</si>
  <si>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</si>
  <si>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</si>
  <si>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</si>
  <si>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</si>
  <si>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</si>
  <si>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</si>
  <si>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</si>
  <si>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</si>
  <si>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</si>
  <si>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</si>
  <si>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</si>
  <si>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</si>
  <si>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</si>
  <si>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</si>
  <si>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</si>
  <si>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</si>
  <si>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</si>
  <si>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</si>
  <si>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</si>
  <si>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</si>
  <si>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</si>
  <si>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</si>
  <si>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</si>
  <si>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</si>
  <si>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</si>
  <si>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</si>
  <si>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</si>
  <si>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</si>
  <si>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</si>
  <si>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</si>
  <si>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</si>
  <si>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</si>
  <si>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</si>
  <si>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</si>
  <si>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</si>
  <si>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</si>
  <si>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</si>
  <si>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</si>
  <si>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</si>
  <si>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</si>
  <si>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</si>
  <si>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</si>
  <si>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</si>
  <si>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</si>
  <si>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</si>
  <si>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</si>
  <si>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</si>
  <si>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</si>
  <si>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</si>
  <si>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</si>
  <si>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</si>
  <si>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</si>
  <si>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</si>
  <si>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</si>
  <si>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</si>
  <si>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</si>
  <si>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</si>
  <si>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</si>
  <si>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</si>
  <si>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</si>
  <si>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</si>
  <si>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</si>
  <si>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</si>
  <si>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</si>
  <si>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</si>
  <si>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</si>
  <si>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</si>
  <si>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</si>
  <si>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</si>
  <si>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</si>
  <si>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</si>
  <si>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</si>
  <si>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</si>
  <si>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</si>
  <si>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</si>
  <si>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</si>
  <si>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</si>
  <si>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</si>
  <si>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</si>
  <si>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</si>
  <si>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</si>
  <si>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</si>
  <si>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</si>
  <si>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</si>
  <si>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</si>
  <si>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</si>
  <si>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</si>
  <si>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</si>
  <si>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</si>
  <si>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</si>
  <si>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</si>
  <si>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</si>
  <si>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</si>
  <si>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</si>
  <si>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</si>
  <si>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</si>
  <si>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</si>
  <si>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</si>
  <si>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</si>
  <si>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</si>
  <si>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</si>
  <si>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</si>
  <si>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</si>
  <si>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</si>
  <si>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</si>
  <si>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</si>
  <si>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</si>
  <si>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</si>
  <si>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</si>
  <si>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</si>
  <si>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</si>
  <si>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</si>
  <si>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</si>
  <si>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</si>
  <si>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</si>
  <si>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</si>
  <si>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</si>
  <si>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</si>
  <si>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</si>
  <si>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</si>
  <si>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</si>
  <si>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</si>
  <si>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</si>
  <si>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</si>
  <si>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</si>
  <si>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</si>
  <si>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</si>
  <si>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</si>
  <si>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</si>
  <si>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</si>
  <si>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</si>
  <si>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</si>
  <si>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</si>
  <si>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</si>
  <si>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</si>
  <si>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</si>
  <si>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</si>
  <si>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</si>
  <si>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</si>
  <si>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</si>
  <si>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</si>
  <si>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</si>
  <si>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</si>
  <si>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</si>
  <si>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</si>
  <si>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</si>
  <si>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</si>
  <si>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</si>
  <si>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</si>
  <si>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</si>
  <si>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</si>
  <si>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</si>
  <si>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</si>
  <si>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</si>
  <si>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</si>
  <si>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</si>
  <si>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</si>
  <si>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</si>
  <si>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</si>
  <si>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</si>
  <si>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</si>
  <si>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</si>
  <si>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</si>
  <si>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</si>
  <si>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</si>
  <si>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</si>
  <si>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</si>
  <si>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</si>
  <si>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</si>
  <si>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</si>
  <si>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</si>
  <si>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</si>
  <si>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</si>
  <si>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</si>
  <si>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</si>
  <si>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</si>
  <si>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</si>
  <si>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</si>
  <si>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</si>
  <si>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</si>
  <si>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</si>
  <si>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</si>
  <si>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</si>
  <si>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</si>
  <si>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</si>
  <si>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</si>
  <si>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</si>
  <si>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</si>
  <si>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</si>
  <si>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</si>
  <si>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</si>
  <si>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</si>
  <si>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</si>
  <si>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</si>
  <si>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</si>
  <si>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</si>
  <si>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</si>
  <si>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</si>
  <si>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</si>
  <si>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</si>
  <si>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</si>
  <si>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</si>
  <si>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</si>
  <si>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</si>
  <si>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</si>
  <si>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</si>
  <si>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</si>
  <si>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</si>
  <si>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</si>
  <si>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</si>
  <si>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</si>
  <si>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</si>
  <si>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</si>
  <si>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</si>
  <si>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</si>
  <si>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</si>
  <si>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</si>
  <si>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</si>
  <si>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</si>
  <si>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</si>
  <si>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</si>
  <si>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</si>
  <si>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</si>
  <si>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</si>
  <si>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</si>
  <si>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</si>
  <si>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</si>
  <si>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</si>
  <si>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</si>
  <si>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</si>
  <si>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</si>
  <si>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</si>
  <si>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</si>
  <si>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</si>
  <si>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</si>
  <si>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</si>
  <si>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</si>
  <si>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</si>
  <si>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</si>
  <si>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</si>
  <si>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</si>
  <si>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</si>
  <si>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</si>
  <si>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</si>
  <si>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</si>
  <si>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</si>
  <si>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</si>
  <si>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</si>
  <si>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</si>
  <si>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</si>
  <si>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</si>
  <si>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</si>
  <si>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</si>
  <si>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</si>
  <si>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</si>
  <si>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</si>
  <si>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</si>
  <si>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</si>
  <si>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</si>
  <si>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</si>
  <si>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</si>
  <si>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</si>
  <si>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</si>
  <si>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</si>
  <si>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</si>
  <si>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</si>
  <si>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</si>
  <si>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</si>
  <si>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</si>
  <si>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</si>
  <si>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</si>
  <si>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</si>
  <si>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</si>
  <si>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</si>
  <si>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</si>
  <si>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</si>
  <si>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</si>
  <si>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</si>
  <si>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</si>
  <si>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</si>
  <si>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</si>
  <si>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</si>
  <si>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</si>
  <si>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</si>
  <si>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</si>
  <si>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</si>
  <si>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</si>
  <si>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</si>
  <si>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</si>
  <si>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</si>
  <si>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</si>
  <si>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</si>
  <si>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</si>
  <si>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</si>
  <si>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</si>
  <si>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</si>
  <si>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</si>
  <si>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</si>
  <si>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</si>
  <si>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</si>
  <si>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</si>
  <si>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</si>
  <si>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</si>
  <si>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</si>
  <si>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</si>
  <si>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</si>
  <si>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</si>
  <si>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</si>
  <si>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</si>
  <si>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</si>
  <si>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</si>
  <si>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</si>
  <si>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</si>
  <si>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</si>
  <si>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</si>
  <si>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</si>
  <si>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</si>
  <si>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</si>
  <si>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</si>
  <si>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</si>
  <si>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</si>
  <si>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</si>
  <si>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</si>
  <si>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</si>
  <si>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</si>
  <si>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</si>
  <si>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</si>
  <si>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</si>
  <si>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</si>
  <si>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</si>
  <si>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</si>
  <si>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</si>
  <si>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</si>
  <si>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</si>
  <si>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</si>
  <si>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</si>
  <si>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</si>
  <si>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</si>
  <si>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</si>
  <si>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</si>
  <si>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</si>
  <si>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</si>
  <si>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</si>
  <si>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</si>
  <si>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</si>
  <si>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</si>
  <si>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</si>
  <si>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</si>
  <si>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</si>
  <si>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</si>
  <si>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</si>
  <si>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</si>
  <si>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</si>
  <si>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</si>
  <si>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</si>
  <si>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</si>
  <si>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</si>
  <si>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</si>
  <si>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</si>
  <si>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</si>
  <si>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</si>
  <si>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</si>
  <si>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</si>
  <si>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</si>
  <si>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</si>
  <si>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</si>
  <si>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</si>
  <si>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</si>
  <si>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</si>
  <si>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</si>
  <si>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</si>
  <si>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</si>
  <si>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</si>
  <si>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</si>
  <si>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</si>
  <si>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</si>
  <si>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</si>
  <si>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</si>
  <si>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</si>
  <si>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</si>
  <si>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</si>
  <si>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</si>
  <si>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</si>
  <si>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</si>
  <si>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</si>
  <si>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</si>
  <si>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</si>
  <si>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</si>
  <si>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</si>
  <si>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</si>
  <si>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</si>
  <si>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</si>
  <si>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</si>
  <si>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</si>
  <si>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</si>
  <si>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</si>
  <si>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</si>
  <si>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</si>
  <si>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</si>
  <si>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</si>
  <si>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</si>
  <si>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</si>
  <si>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</si>
  <si>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</si>
  <si>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</si>
  <si>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</si>
  <si>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</si>
  <si>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</si>
  <si>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</si>
  <si>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</si>
  <si>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</si>
  <si>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</si>
  <si>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</si>
  <si>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</si>
  <si>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</si>
  <si>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</si>
  <si>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</si>
  <si>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</si>
  <si>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</si>
  <si>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</si>
  <si>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</si>
  <si>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</si>
  <si>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</si>
  <si>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</si>
  <si>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</si>
  <si>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</si>
  <si>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</si>
  <si>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</si>
  <si>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</si>
  <si>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</si>
  <si>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</si>
  <si>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</si>
  <si>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</si>
  <si>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</si>
  <si>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</si>
  <si>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</si>
  <si>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</si>
  <si>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</si>
  <si>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</si>
  <si>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</si>
  <si>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</si>
  <si>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</si>
  <si>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</si>
  <si>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</si>
  <si>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</si>
  <si>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</si>
  <si>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</si>
  <si>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</si>
  <si>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</si>
  <si>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</si>
  <si>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</si>
  <si>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</si>
  <si>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</si>
  <si>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</si>
  <si>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</si>
  <si>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</si>
  <si>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</si>
  <si>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</si>
  <si>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</si>
  <si>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</si>
  <si>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</si>
  <si>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</si>
  <si>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</si>
  <si>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</si>
  <si>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</si>
  <si>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</si>
  <si>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</si>
  <si>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</si>
  <si>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</si>
  <si>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</si>
  <si>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</si>
  <si>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</si>
  <si>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</si>
  <si>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</si>
  <si>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</si>
  <si>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</si>
  <si>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</si>
  <si>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</si>
  <si>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</si>
  <si>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</si>
  <si>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</si>
  <si>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</si>
  <si>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</si>
  <si>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</si>
  <si>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</si>
  <si>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</si>
  <si>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</si>
  <si>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</si>
  <si>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</si>
  <si>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</si>
  <si>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</si>
  <si>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</si>
  <si>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</si>
  <si>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</si>
  <si>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</si>
  <si>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</si>
  <si>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</si>
  <si>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</si>
  <si>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</si>
  <si>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</si>
  <si>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</si>
  <si>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</si>
  <si>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</si>
  <si>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</si>
  <si>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</si>
  <si>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</si>
  <si>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</si>
  <si>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</si>
  <si>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</si>
  <si>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</si>
  <si>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</si>
  <si>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</si>
  <si>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</si>
  <si>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</si>
  <si>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</si>
  <si>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</si>
  <si>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</si>
  <si>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</si>
  <si>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</si>
  <si>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</si>
  <si>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</si>
  <si>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</si>
  <si>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</si>
  <si>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</si>
  <si>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</si>
  <si>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</si>
  <si>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</si>
  <si>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</si>
  <si>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</si>
  <si>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</si>
  <si>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</si>
  <si>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</si>
  <si>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</si>
  <si>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</si>
  <si>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</si>
  <si>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</si>
  <si>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</si>
  <si>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</si>
  <si>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</si>
  <si>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</si>
  <si>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</si>
  <si>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</si>
  <si>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</si>
  <si>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</si>
  <si>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</si>
  <si>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</si>
  <si>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</si>
  <si>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</si>
  <si>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</si>
  <si>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</si>
  <si>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</si>
  <si>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</si>
  <si>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</si>
  <si>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</si>
  <si>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</si>
  <si>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</si>
  <si>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</si>
  <si>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</si>
  <si>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</si>
  <si>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</si>
  <si>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</si>
  <si>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</si>
  <si>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</si>
  <si>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</si>
  <si>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</si>
  <si>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</si>
  <si>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</si>
  <si>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</si>
  <si>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</si>
  <si>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</si>
  <si>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</si>
  <si>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</si>
  <si>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</si>
  <si>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</si>
  <si>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</si>
  <si>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</si>
  <si>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</si>
  <si>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</si>
  <si>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</si>
  <si>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</si>
  <si>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</si>
  <si>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</si>
  <si>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</si>
  <si>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</si>
  <si>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</si>
  <si>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</si>
  <si>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</si>
  <si>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</si>
  <si>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</si>
  <si>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</si>
  <si>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</si>
  <si>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</si>
  <si>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</si>
  <si>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</si>
  <si>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</si>
  <si>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</si>
  <si>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</si>
  <si>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</si>
  <si>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</si>
  <si>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</si>
  <si>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</si>
  <si>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</si>
  <si>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</si>
  <si>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</si>
  <si>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</si>
  <si>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</si>
  <si>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</si>
  <si>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</si>
  <si>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</si>
  <si>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</si>
  <si>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</si>
  <si>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</si>
  <si>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</si>
  <si>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</si>
  <si>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</si>
  <si>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</si>
  <si>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</si>
  <si>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</si>
  <si>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</si>
  <si>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</si>
  <si>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</si>
  <si>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</si>
  <si>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</si>
  <si>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</si>
  <si>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</si>
  <si>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</si>
  <si>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</si>
  <si>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</si>
  <si>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</si>
  <si>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</si>
  <si>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</si>
  <si>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</si>
  <si>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</si>
  <si>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</si>
  <si>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</si>
  <si>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</si>
  <si>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</si>
  <si>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</si>
  <si>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</si>
  <si>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</si>
  <si>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</si>
  <si>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</si>
  <si>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</si>
  <si>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</si>
  <si>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</si>
  <si>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</si>
  <si>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</si>
  <si>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</si>
  <si>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</si>
  <si>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</si>
  <si>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</si>
  <si>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</si>
  <si>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</si>
  <si>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</si>
  <si>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</si>
  <si>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</si>
  <si>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</si>
  <si>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</si>
  <si>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</si>
  <si>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</si>
  <si>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</si>
  <si>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</si>
  <si>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</si>
  <si>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</si>
  <si>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</si>
  <si>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</si>
  <si>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</si>
  <si>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</si>
  <si>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</si>
  <si>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</si>
  <si>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</si>
  <si>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</si>
  <si>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</si>
  <si>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</si>
  <si>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</si>
  <si>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</si>
  <si>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</si>
  <si>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</si>
  <si>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</si>
  <si>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</si>
  <si>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</si>
  <si>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</si>
  <si>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</si>
  <si>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</si>
  <si>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</si>
  <si>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</si>
  <si>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</si>
  <si>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</si>
  <si>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</si>
  <si>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</si>
  <si>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</si>
  <si>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</si>
  <si>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</si>
  <si>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</si>
  <si>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</si>
  <si>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</si>
  <si>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</si>
  <si>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</si>
  <si>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</si>
  <si>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</si>
  <si>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</si>
  <si>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</si>
  <si>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</si>
  <si>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</si>
  <si>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</si>
  <si>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</si>
  <si>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</si>
  <si>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</si>
  <si>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</si>
  <si>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</si>
  <si>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</si>
  <si>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</si>
  <si>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</si>
  <si>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</si>
  <si>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</si>
  <si>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</si>
  <si>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</si>
  <si>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</si>
  <si>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</si>
  <si>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</si>
  <si>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</si>
  <si>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</si>
  <si>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</si>
  <si>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</si>
  <si>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</si>
  <si>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</si>
  <si>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</si>
  <si>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</si>
  <si>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</si>
  <si>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</si>
  <si>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</si>
  <si>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</si>
  <si>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</si>
  <si>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</si>
  <si>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</si>
  <si>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</si>
  <si>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</si>
  <si>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</si>
  <si>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</si>
  <si>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</si>
  <si>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</si>
  <si>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</si>
  <si>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</si>
  <si>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</si>
  <si>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</si>
  <si>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</si>
  <si>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</si>
  <si>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</si>
  <si>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</si>
  <si>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</si>
  <si>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</si>
  <si>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</si>
  <si>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</si>
  <si>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</si>
  <si>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</si>
  <si>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</si>
  <si>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</si>
  <si>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</si>
  <si>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</si>
  <si>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</si>
  <si>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</si>
  <si>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</si>
  <si>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</si>
  <si>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</si>
  <si>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</si>
  <si>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</si>
  <si>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</si>
  <si>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</si>
  <si>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</si>
  <si>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</si>
  <si>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</si>
  <si>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</si>
  <si>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</si>
  <si>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</si>
  <si>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</si>
  <si>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</si>
  <si>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</si>
  <si>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</si>
  <si>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</si>
  <si>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</si>
  <si>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</si>
  <si>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</si>
  <si>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</si>
  <si>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</si>
  <si>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</si>
  <si>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</si>
  <si>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</si>
  <si>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</si>
  <si>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</si>
  <si>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</si>
  <si>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</si>
  <si>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</si>
  <si>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</si>
  <si>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</si>
  <si>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</si>
  <si>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</si>
  <si>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</si>
  <si>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</si>
  <si>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</si>
  <si>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</si>
  <si>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</si>
  <si>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</si>
  <si>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</si>
  <si>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</si>
  <si>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</si>
  <si>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</si>
  <si>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</si>
  <si>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</si>
  <si>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</si>
  <si>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</si>
  <si>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</si>
  <si>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</si>
  <si>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</si>
  <si>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</si>
  <si>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</si>
  <si>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</si>
  <si>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</si>
  <si>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</si>
  <si>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</si>
  <si>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</si>
  <si>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</si>
  <si>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</si>
  <si>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</si>
  <si>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</si>
  <si>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</si>
  <si>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</si>
  <si>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</si>
  <si>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</si>
  <si>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</si>
  <si>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</si>
  <si>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</si>
  <si>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</si>
  <si>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</si>
  <si>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</si>
  <si>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</si>
  <si>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</si>
  <si>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</si>
  <si>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</si>
  <si>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</si>
  <si>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</si>
  <si>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</si>
  <si>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</si>
  <si>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</si>
  <si>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</si>
  <si>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</si>
  <si>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</si>
  <si>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</si>
  <si>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</si>
  <si>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</si>
  <si>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</si>
  <si>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</si>
  <si>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</si>
  <si>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</si>
  <si>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</si>
  <si>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</si>
  <si>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</si>
  <si>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</si>
  <si>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</si>
  <si>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</si>
  <si>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</si>
  <si>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</si>
  <si>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</si>
  <si>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</si>
  <si>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</si>
  <si>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</si>
  <si>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</si>
  <si>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</si>
  <si>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</si>
  <si>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</si>
  <si>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</si>
  <si>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</si>
  <si>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</si>
  <si>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</si>
  <si>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</si>
  <si>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</si>
  <si>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</si>
  <si>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</si>
  <si>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</si>
  <si>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</si>
  <si>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</si>
  <si>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</si>
  <si>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</si>
  <si>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</si>
  <si>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</si>
  <si>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</si>
  <si>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</si>
  <si>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</si>
  <si>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</si>
  <si>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</si>
  <si>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</si>
  <si>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</si>
  <si>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</si>
  <si>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</si>
  <si>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</si>
  <si>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</si>
  <si>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</si>
  <si>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</si>
  <si>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</si>
  <si>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</si>
  <si>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</si>
  <si>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</si>
  <si>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</si>
  <si>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</si>
  <si>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</si>
  <si>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</si>
  <si>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</si>
  <si>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</si>
  <si>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</si>
  <si>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</si>
  <si>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</si>
  <si>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</si>
  <si>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</si>
  <si>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</si>
  <si>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</si>
  <si>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</si>
  <si>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</si>
  <si>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</si>
  <si>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</si>
  <si>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</si>
  <si>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</si>
  <si>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</si>
  <si>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</si>
  <si>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</si>
  <si>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</si>
  <si>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</si>
  <si>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</si>
  <si>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</si>
  <si>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</si>
  <si>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</si>
  <si>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</si>
  <si>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</si>
  <si>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</si>
  <si>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</si>
  <si>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</si>
  <si>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</si>
  <si>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</si>
  <si>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</si>
  <si>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</si>
  <si>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</si>
  <si>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</si>
  <si>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</si>
  <si>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</si>
  <si>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</si>
  <si>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</si>
  <si>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</si>
  <si>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</si>
  <si>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</si>
  <si>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</si>
  <si>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</si>
  <si>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</si>
  <si>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</si>
  <si>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</si>
  <si>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</si>
  <si>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</si>
  <si>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</si>
  <si>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</si>
  <si>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</si>
  <si>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</si>
  <si>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</si>
  <si>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</si>
  <si>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</si>
  <si>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</si>
  <si>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</si>
  <si>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</si>
  <si>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</si>
  <si>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</si>
  <si>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</si>
  <si>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</si>
  <si>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</si>
  <si>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</si>
  <si>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</si>
  <si>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</si>
  <si>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</si>
  <si>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</si>
  <si>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</si>
  <si>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</si>
  <si>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</si>
  <si>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</si>
  <si>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</si>
  <si>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</si>
  <si>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</si>
  <si>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</si>
  <si>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</si>
  <si>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</si>
  <si>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</si>
  <si>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</si>
  <si>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</si>
  <si>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</si>
  <si>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</si>
  <si>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</si>
  <si>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</si>
  <si>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</si>
  <si>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</si>
  <si>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</si>
  <si>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</si>
  <si>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</si>
  <si>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</si>
  <si>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</si>
  <si>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</si>
  <si>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</si>
  <si>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</si>
  <si>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</si>
  <si>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</si>
  <si>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</si>
  <si>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</si>
  <si>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</si>
  <si>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</si>
  <si>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</si>
  <si>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</si>
  <si>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</si>
  <si>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</si>
  <si>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</si>
  <si>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</si>
  <si>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</si>
  <si>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</si>
  <si>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</si>
  <si>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</si>
  <si>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</si>
  <si>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</si>
  <si>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</si>
  <si>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</si>
  <si>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</si>
  <si>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</si>
  <si>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</si>
  <si>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</si>
  <si>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</si>
  <si>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</si>
  <si>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</si>
  <si>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</si>
  <si>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</si>
  <si>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</si>
  <si>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</si>
  <si>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</si>
  <si>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</si>
  <si>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</si>
  <si>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</si>
  <si>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</si>
  <si>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</si>
  <si>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</si>
  <si>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</si>
  <si>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</si>
  <si>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</si>
  <si>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</si>
  <si>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</si>
  <si>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</si>
  <si>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</si>
  <si>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</si>
  <si>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</si>
  <si>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</si>
  <si>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</si>
  <si>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</si>
  <si>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</si>
  <si>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</si>
  <si>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</si>
  <si>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</si>
  <si>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</si>
  <si>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</si>
  <si>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</si>
  <si>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</si>
  <si>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</si>
  <si>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</si>
  <si>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</si>
  <si>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</si>
  <si>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</si>
  <si>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</si>
  <si>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</si>
  <si>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</si>
  <si>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</si>
  <si>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</si>
  <si>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</si>
  <si>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</si>
  <si>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</si>
  <si>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</si>
  <si>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</si>
  <si>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</si>
  <si>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</si>
  <si>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</si>
  <si>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</si>
  <si>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</si>
  <si>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</si>
  <si>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</si>
  <si>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</si>
  <si>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</si>
  <si>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</si>
  <si>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</si>
  <si>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</si>
  <si>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</si>
  <si>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</si>
  <si>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</si>
  <si>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</si>
  <si>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</si>
  <si>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</si>
  <si>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</si>
  <si>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</si>
  <si>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</si>
  <si>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</si>
  <si>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</si>
  <si>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</si>
  <si>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</si>
  <si>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</si>
  <si>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</si>
  <si>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</si>
  <si>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</si>
  <si>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</si>
  <si>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</si>
  <si>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</si>
  <si>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</si>
  <si>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</si>
  <si>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</si>
  <si>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</si>
  <si>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</si>
  <si>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</si>
  <si>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</si>
  <si>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</si>
  <si>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</si>
  <si>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</si>
  <si>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</si>
  <si>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</si>
  <si>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</si>
  <si>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</si>
  <si>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</si>
  <si>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</si>
  <si>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</si>
  <si>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</si>
  <si>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</si>
  <si>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</si>
  <si>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</si>
  <si>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</si>
  <si>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</si>
  <si>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</si>
  <si>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</si>
  <si>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</si>
  <si>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</si>
  <si>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</si>
  <si>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</si>
  <si>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</si>
  <si>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</si>
  <si>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</si>
  <si>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</si>
  <si>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</si>
  <si>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</si>
  <si>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</si>
  <si>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</si>
  <si>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</si>
  <si>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</si>
  <si>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</si>
  <si>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</si>
  <si>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</si>
  <si>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</si>
  <si>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</si>
  <si>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</si>
  <si>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</si>
  <si>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</si>
  <si>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</si>
  <si>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</si>
  <si>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</si>
  <si>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</si>
  <si>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</si>
  <si>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</si>
  <si>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</si>
  <si>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</si>
  <si>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</si>
  <si>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</si>
  <si>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</si>
  <si>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</si>
  <si>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</si>
  <si>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</si>
  <si>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</si>
  <si>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</si>
  <si>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</si>
  <si>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</si>
  <si>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</si>
  <si>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</si>
  <si>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</si>
  <si>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</si>
  <si>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</si>
  <si>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</si>
  <si>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</si>
  <si>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</si>
  <si>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</si>
  <si>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</si>
  <si>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</si>
  <si>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</si>
  <si>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</si>
  <si>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</si>
  <si>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</si>
  <si>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</si>
  <si>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</si>
  <si>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</si>
  <si>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</si>
  <si>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</si>
  <si>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</si>
  <si>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</si>
  <si>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</si>
  <si>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</si>
  <si>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</si>
  <si>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</si>
  <si>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</si>
  <si>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</si>
  <si>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</si>
  <si>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</si>
  <si>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</si>
  <si>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</si>
  <si>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</si>
  <si>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</si>
  <si>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</si>
  <si>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</si>
  <si>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</si>
  <si>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</si>
  <si>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</si>
  <si>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</si>
  <si>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</si>
  <si>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</si>
  <si>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</si>
  <si>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</si>
  <si>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</si>
  <si>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</si>
  <si>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</si>
  <si>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</si>
  <si>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</si>
  <si>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</si>
  <si>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</si>
  <si>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</si>
  <si>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</si>
  <si>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</si>
  <si>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</si>
  <si>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</si>
  <si>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</si>
  <si>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</si>
  <si>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</si>
  <si>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</si>
  <si>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</si>
  <si>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</si>
  <si>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</si>
  <si>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</si>
  <si>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</si>
  <si>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</si>
  <si>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</si>
  <si>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</si>
  <si>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</si>
  <si>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</si>
  <si>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</si>
  <si>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</si>
  <si>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</si>
  <si>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</si>
  <si>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</si>
  <si>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</si>
  <si>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</si>
  <si>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</si>
  <si>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</si>
  <si>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</si>
  <si>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</si>
  <si>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</si>
  <si>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</si>
  <si>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</si>
  <si>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</si>
  <si>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</si>
  <si>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</si>
  <si>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</si>
  <si>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</si>
  <si>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</si>
  <si>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</si>
  <si>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</si>
  <si>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</si>
  <si>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</si>
  <si>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</si>
  <si>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</si>
  <si>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</si>
  <si>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</si>
  <si>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</si>
  <si>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</si>
  <si>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</si>
  <si>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</si>
  <si>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</si>
  <si>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</si>
  <si>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</si>
  <si>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</si>
  <si>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</si>
  <si>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</si>
  <si>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</si>
  <si>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</si>
  <si>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</si>
  <si>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</si>
  <si>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</si>
  <si>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</si>
  <si>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</si>
  <si>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</si>
  <si>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</si>
  <si>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</si>
  <si>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</si>
  <si>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</si>
  <si>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</si>
  <si>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</si>
  <si>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</si>
  <si>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</si>
  <si>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</si>
  <si>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</si>
  <si>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</si>
  <si>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</si>
  <si>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</si>
  <si>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</si>
  <si>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</si>
  <si>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</si>
  <si>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</si>
  <si>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</si>
  <si>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</si>
  <si>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</si>
  <si>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</si>
  <si>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</si>
  <si>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</si>
  <si>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</si>
  <si>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</si>
  <si>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</si>
  <si>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</si>
  <si>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</si>
  <si>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</si>
  <si>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</si>
  <si>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</si>
  <si>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</si>
  <si>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</si>
  <si>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</si>
  <si>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</si>
  <si>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</si>
  <si>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</si>
  <si>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</si>
  <si>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</si>
  <si>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</si>
  <si>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</si>
  <si>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</si>
  <si>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</si>
  <si>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</si>
  <si>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</si>
  <si>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</si>
  <si>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</si>
  <si>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</si>
  <si>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</si>
  <si>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</si>
  <si>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</si>
  <si>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</si>
  <si>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</si>
  <si>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</si>
  <si>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</si>
  <si>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</si>
  <si>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</si>
  <si>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</si>
  <si>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</si>
  <si>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</si>
  <si>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</si>
  <si>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</si>
  <si>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</si>
  <si>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</si>
  <si>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</si>
  <si>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</si>
  <si>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</si>
  <si>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</si>
  <si>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</si>
  <si>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</si>
  <si>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</si>
  <si>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</si>
  <si>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</si>
  <si>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</si>
  <si>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</si>
  <si>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</si>
  <si>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</si>
  <si>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</si>
  <si>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</si>
  <si>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</si>
  <si>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</si>
  <si>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</si>
  <si>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</si>
  <si>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</si>
  <si>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</si>
  <si>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</si>
  <si>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</si>
  <si>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</si>
  <si>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</si>
  <si>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</si>
  <si>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</si>
  <si>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</si>
  <si>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</si>
  <si>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</si>
  <si>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</si>
  <si>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</si>
  <si>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</si>
  <si>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</si>
  <si>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</si>
  <si>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</si>
  <si>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</si>
  <si>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</si>
  <si>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</si>
  <si>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</si>
  <si>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</si>
  <si>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</si>
  <si>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</si>
  <si>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</si>
  <si>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</si>
  <si>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</si>
  <si>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</si>
  <si>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</si>
  <si>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</si>
  <si>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</si>
  <si>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</si>
  <si>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</si>
  <si>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</si>
  <si>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</si>
  <si>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</si>
  <si>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</si>
  <si>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</si>
  <si>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</si>
  <si>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</si>
  <si>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</si>
  <si>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</si>
  <si>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</si>
  <si>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</si>
  <si>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</si>
  <si>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</si>
  <si>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</si>
  <si>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</si>
  <si>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</si>
  <si>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</si>
  <si>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</si>
  <si>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</si>
  <si>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</si>
  <si>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</si>
  <si>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</si>
  <si>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</si>
  <si>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</si>
  <si>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</si>
  <si>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</si>
  <si>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</si>
  <si>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</si>
  <si>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</si>
  <si>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</si>
  <si>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</si>
  <si>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</si>
  <si>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</si>
  <si>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</si>
  <si>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</si>
  <si>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</si>
  <si>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</si>
  <si>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</si>
  <si>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</si>
  <si>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</si>
  <si>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</si>
  <si>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</si>
  <si>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</si>
  <si>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</si>
  <si>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</si>
  <si>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</si>
  <si>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</si>
  <si>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</si>
  <si>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</si>
  <si>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</si>
  <si>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</si>
  <si>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</si>
  <si>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</si>
  <si>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</si>
  <si>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</si>
  <si>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</si>
  <si>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</si>
  <si>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</si>
  <si>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</si>
  <si>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</si>
  <si>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</si>
  <si>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</si>
  <si>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</si>
  <si>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</si>
  <si>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</si>
  <si>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</si>
  <si>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</si>
  <si>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</si>
  <si>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</si>
  <si>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</si>
  <si>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</si>
  <si>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</si>
  <si>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</si>
  <si>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</si>
  <si>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</si>
  <si>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</si>
  <si>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</si>
  <si>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</si>
  <si>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</si>
  <si>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</si>
  <si>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</si>
  <si>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</si>
  <si>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</si>
  <si>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</si>
  <si>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</si>
  <si>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</si>
  <si>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</si>
  <si>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</si>
  <si>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</si>
  <si>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</si>
  <si>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</si>
  <si>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</si>
  <si>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</si>
  <si>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</si>
  <si>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</si>
  <si>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</si>
  <si>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</si>
  <si>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</si>
  <si>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</si>
  <si>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</si>
  <si>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</si>
  <si>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</si>
  <si>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</si>
  <si>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</si>
  <si>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</si>
  <si>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</si>
  <si>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</si>
  <si>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</si>
  <si>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</si>
  <si>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</si>
  <si>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</si>
  <si>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</si>
  <si>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</si>
  <si>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</si>
  <si>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</si>
  <si>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</si>
  <si>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</si>
  <si>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</si>
  <si>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</si>
  <si>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</si>
  <si>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</si>
  <si>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</si>
  <si>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</si>
  <si>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</si>
  <si>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</si>
  <si>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</si>
  <si>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</si>
  <si>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</si>
  <si>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</si>
  <si>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</si>
  <si>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</si>
  <si>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</si>
  <si>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</si>
  <si>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</si>
  <si>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</si>
  <si>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</si>
  <si>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</si>
  <si>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</si>
  <si>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</si>
  <si>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</si>
  <si>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</si>
  <si>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</si>
  <si>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</si>
  <si>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</si>
  <si>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</si>
  <si>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</si>
  <si>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</si>
  <si>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</si>
  <si>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</si>
  <si>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</si>
  <si>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</si>
  <si>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</si>
  <si>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</si>
  <si>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</si>
  <si>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</si>
  <si>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</si>
  <si>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</si>
  <si>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</si>
  <si>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</si>
  <si>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</si>
  <si>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</si>
  <si>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</si>
  <si>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</si>
  <si>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</si>
  <si>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</si>
  <si>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</si>
  <si>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</si>
  <si>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</si>
  <si>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</si>
  <si>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</si>
  <si>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</si>
  <si>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</si>
  <si>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</si>
  <si>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</si>
  <si>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</si>
  <si>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</si>
  <si>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</si>
  <si>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</si>
  <si>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</si>
  <si>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</si>
  <si>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</si>
  <si>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</si>
  <si>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</si>
  <si>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</si>
  <si>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</si>
  <si>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</si>
  <si>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</si>
  <si>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</si>
  <si>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</si>
  <si>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</si>
  <si>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</si>
  <si>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</si>
  <si>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</si>
  <si>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</si>
  <si>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</si>
  <si>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</si>
  <si>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</si>
  <si>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</si>
  <si>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</si>
  <si>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</si>
  <si>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</si>
  <si>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</si>
  <si>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</si>
  <si>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</si>
  <si>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</si>
  <si>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</si>
  <si>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</si>
  <si>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</si>
  <si>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</si>
  <si>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</si>
  <si>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</si>
  <si>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</si>
  <si>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</si>
  <si>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</si>
  <si>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</si>
  <si>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</si>
  <si>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</si>
  <si>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</si>
  <si>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</si>
  <si>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</si>
  <si>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</si>
  <si>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</si>
  <si>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</si>
  <si>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</si>
  <si>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</si>
  <si>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</si>
  <si>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</si>
  <si>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</si>
  <si>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</si>
  <si>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</si>
  <si>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</si>
  <si>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</si>
  <si>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</si>
  <si>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</si>
  <si>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</si>
  <si>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</si>
  <si>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</si>
  <si>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</si>
  <si>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</si>
  <si>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</si>
  <si>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</si>
  <si>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</si>
  <si>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</si>
  <si>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</si>
  <si>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</si>
  <si>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</si>
  <si>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</si>
  <si>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</si>
  <si>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</si>
  <si>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</si>
  <si>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</si>
  <si>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</si>
  <si>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</si>
  <si>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</si>
  <si>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</si>
  <si>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</si>
  <si>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</si>
  <si>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</si>
  <si>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</si>
  <si>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</si>
  <si>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</si>
  <si>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</si>
  <si>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</si>
  <si>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</si>
  <si>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</si>
  <si>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</si>
  <si>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</si>
  <si>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</si>
  <si>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</si>
  <si>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</si>
  <si>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</si>
  <si>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</si>
  <si>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</si>
  <si>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</si>
  <si>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</si>
  <si>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</si>
  <si>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</si>
  <si>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</si>
  <si>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</si>
  <si>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</si>
  <si>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</si>
  <si>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</si>
  <si>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</si>
  <si>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</si>
  <si>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</si>
  <si>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</si>
  <si>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</si>
  <si>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</si>
  <si>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</si>
  <si>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</si>
  <si>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</si>
  <si>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</si>
  <si>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</si>
  <si>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</si>
  <si>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</si>
  <si>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</si>
  <si>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</si>
  <si>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</si>
  <si>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</si>
  <si>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</si>
  <si>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</si>
  <si>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</si>
  <si>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</si>
  <si>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</si>
  <si>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</si>
  <si>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</si>
  <si>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</si>
  <si>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</si>
  <si>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</si>
  <si>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</si>
  <si>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</si>
  <si>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</si>
  <si>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</si>
  <si>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</si>
  <si>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</si>
  <si>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</si>
  <si>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</si>
  <si>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</si>
  <si>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</si>
  <si>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</si>
  <si>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</si>
  <si>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</si>
  <si>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</si>
  <si>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</si>
  <si>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</si>
  <si>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</si>
  <si>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</si>
  <si>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</si>
  <si>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</si>
  <si>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</si>
  <si>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</si>
  <si>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</si>
  <si>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</si>
  <si>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</si>
  <si>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</si>
  <si>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</si>
  <si>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</si>
  <si>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</si>
  <si>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</si>
  <si>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</si>
  <si>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</si>
  <si>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</si>
  <si>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</si>
  <si>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</si>
  <si>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</si>
  <si>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</si>
  <si>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</si>
  <si>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</si>
  <si>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</si>
  <si>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</si>
  <si>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</si>
  <si>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</si>
  <si>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</si>
  <si>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</si>
  <si>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</si>
  <si>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</si>
  <si>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</si>
  <si>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</si>
  <si>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</si>
  <si>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</si>
  <si>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</si>
  <si>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</si>
  <si>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</si>
  <si>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</si>
  <si>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</si>
  <si>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</si>
  <si>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</si>
  <si>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</si>
  <si>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</si>
  <si>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</si>
  <si>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</si>
  <si>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</si>
  <si>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</si>
  <si>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</si>
  <si>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</si>
  <si>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</si>
  <si>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</si>
  <si>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</si>
  <si>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</si>
  <si>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</si>
  <si>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</si>
  <si>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</si>
  <si>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</si>
  <si>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</si>
  <si>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</si>
  <si>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</si>
  <si>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</si>
  <si>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</si>
  <si>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</si>
  <si>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</si>
  <si>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</si>
  <si>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</si>
  <si>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</si>
  <si>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</si>
  <si>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</si>
  <si>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</si>
  <si>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</si>
  <si>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</si>
  <si>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</si>
  <si>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</si>
  <si>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</si>
  <si>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</si>
  <si>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</si>
  <si>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</si>
  <si>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</si>
  <si>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</si>
  <si>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</si>
  <si>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</si>
  <si>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</si>
  <si>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</si>
  <si>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</si>
  <si>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</si>
  <si>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</si>
  <si>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</si>
  <si>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</si>
  <si>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</si>
  <si>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</si>
  <si>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</si>
  <si>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</si>
  <si>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</si>
  <si>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</si>
  <si>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</si>
  <si>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</si>
  <si>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</si>
  <si>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</si>
  <si>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</si>
  <si>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</si>
  <si>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</si>
  <si>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</si>
  <si>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</si>
  <si>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</si>
  <si>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</si>
  <si>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</si>
  <si>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</si>
  <si>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</si>
  <si>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</si>
  <si>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</si>
  <si>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</si>
  <si>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</si>
  <si>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</si>
  <si>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</si>
  <si>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</si>
  <si>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</si>
  <si>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</si>
  <si>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</si>
  <si>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</si>
  <si>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</si>
  <si>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</si>
  <si>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</si>
  <si>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</si>
  <si>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</si>
  <si>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</si>
  <si>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</si>
  <si>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</si>
  <si>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</si>
  <si>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</si>
  <si>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</si>
  <si>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</si>
  <si>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</si>
  <si>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</si>
  <si>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</si>
  <si>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</si>
  <si>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</si>
  <si>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</si>
  <si>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</si>
  <si>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</si>
  <si>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</si>
  <si>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</si>
  <si>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</si>
  <si>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</si>
  <si>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</si>
  <si>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</si>
  <si>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</si>
  <si>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</si>
  <si>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</si>
  <si>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</si>
  <si>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</si>
  <si>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</si>
  <si>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</si>
  <si>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</si>
  <si>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</si>
  <si>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</si>
  <si>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</si>
  <si>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</si>
  <si>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</si>
  <si>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</si>
  <si>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</si>
  <si>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</si>
  <si>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</si>
  <si>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</si>
  <si>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</si>
  <si>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</si>
  <si>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</si>
  <si>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</si>
  <si>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</si>
  <si>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</si>
  <si>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</si>
  <si>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</si>
  <si>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</si>
  <si>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</si>
  <si>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</si>
  <si>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</si>
  <si>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</si>
  <si>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</si>
  <si>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</si>
  <si>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</si>
  <si>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</si>
  <si>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</si>
  <si>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</si>
  <si>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</si>
  <si>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</si>
  <si>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</si>
  <si>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</si>
  <si>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</si>
  <si>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</si>
  <si>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</si>
  <si>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</si>
  <si>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</si>
  <si>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</si>
  <si>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</si>
  <si>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</si>
  <si>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</si>
  <si>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</si>
  <si>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</si>
  <si>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</si>
  <si>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</si>
  <si>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</si>
  <si>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</si>
  <si>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</si>
  <si>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</si>
  <si>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</si>
  <si>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</si>
  <si>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</si>
  <si>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</si>
  <si>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</si>
  <si>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</si>
  <si>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</si>
  <si>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</si>
  <si>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</si>
  <si>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</si>
  <si>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</si>
  <si>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</si>
  <si>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</si>
  <si>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</si>
  <si>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</si>
  <si>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</si>
  <si>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</si>
  <si>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</si>
  <si>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</si>
  <si>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</si>
  <si>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</si>
  <si>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</si>
  <si>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</si>
  <si>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</si>
  <si>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</si>
  <si>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</si>
  <si>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</si>
  <si>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</si>
  <si>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</si>
  <si>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</si>
  <si>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</si>
  <si>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</si>
  <si>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</si>
  <si>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</si>
  <si>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</si>
  <si>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</si>
  <si>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</si>
  <si>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</si>
  <si>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</si>
  <si>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</si>
  <si>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</si>
  <si>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</si>
  <si>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</si>
  <si>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</si>
  <si>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</si>
  <si>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</si>
  <si>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</si>
  <si>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</si>
  <si>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</si>
  <si>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</si>
  <si>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</si>
  <si>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</si>
  <si>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</si>
  <si>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</si>
  <si>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</si>
  <si>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</si>
  <si>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</si>
  <si>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</si>
  <si>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</si>
  <si>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</si>
  <si>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</si>
  <si>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</si>
  <si>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</si>
  <si>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</si>
  <si>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</si>
  <si>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</si>
  <si>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</si>
  <si>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</si>
  <si>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</si>
  <si>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</si>
  <si>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</si>
  <si>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</si>
  <si>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</si>
  <si>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</si>
  <si>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</si>
  <si>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</si>
  <si>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</si>
  <si>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</si>
  <si>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</si>
  <si>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</si>
  <si>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</si>
  <si>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</si>
  <si>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</si>
  <si>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</si>
  <si>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</si>
  <si>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</si>
  <si>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</si>
  <si>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</si>
  <si>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</si>
  <si>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</si>
  <si>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</si>
  <si>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</si>
  <si>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</si>
  <si>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</si>
  <si>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</si>
  <si>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</si>
  <si>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</si>
  <si>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</si>
  <si>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</si>
  <si>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</si>
  <si>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</si>
  <si>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</si>
  <si>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</si>
  <si>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</si>
  <si>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</si>
  <si>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</si>
  <si>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</si>
  <si>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</si>
  <si>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</si>
  <si>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</si>
  <si>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</si>
  <si>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</si>
  <si>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</si>
  <si>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</si>
  <si>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</si>
  <si>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</si>
  <si>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</si>
  <si>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</si>
  <si>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</si>
  <si>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</si>
  <si>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</si>
  <si>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</si>
  <si>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</si>
  <si>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</si>
  <si>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</si>
  <si>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</si>
  <si>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</si>
  <si>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</si>
  <si>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</si>
  <si>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</si>
  <si>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</si>
  <si>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</si>
  <si>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</si>
  <si>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</si>
  <si>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</si>
  <si>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</si>
  <si>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</si>
  <si>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</si>
  <si>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</si>
  <si>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</si>
  <si>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</si>
  <si>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</si>
  <si>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</si>
  <si>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</si>
  <si>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</si>
  <si>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</si>
  <si>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</si>
  <si>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</si>
  <si>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</si>
  <si>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</si>
  <si>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</si>
  <si>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</si>
  <si>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</si>
  <si>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</si>
  <si>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</si>
  <si>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</si>
  <si>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</si>
  <si>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</si>
  <si>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</si>
  <si>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</si>
  <si>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</si>
  <si>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</si>
  <si>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</si>
  <si>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</si>
  <si>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</si>
  <si>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</si>
  <si>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</si>
  <si>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</si>
  <si>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</si>
  <si>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</si>
  <si>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</si>
  <si>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</si>
  <si>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</si>
  <si>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</si>
  <si>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</si>
  <si>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</si>
  <si>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</si>
  <si>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</si>
  <si>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</si>
  <si>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</si>
  <si>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</si>
  <si>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</si>
  <si>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</si>
  <si>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</si>
  <si>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</si>
  <si>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</si>
  <si>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</si>
  <si>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</si>
  <si>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</si>
  <si>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</si>
  <si>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</si>
  <si>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</si>
  <si>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</si>
  <si>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</si>
  <si>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</si>
  <si>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</si>
  <si>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</si>
  <si>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</si>
  <si>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</si>
  <si>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</si>
  <si>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</si>
  <si>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</si>
  <si>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</si>
  <si>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</si>
  <si>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</si>
  <si>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</si>
  <si>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</si>
  <si>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</si>
  <si>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</si>
  <si>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</si>
  <si>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</si>
  <si>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</si>
  <si>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</si>
  <si>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</si>
  <si>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</si>
  <si>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</si>
  <si>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</si>
  <si>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</si>
  <si>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</si>
  <si>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</si>
  <si>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</si>
  <si>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</si>
  <si>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</si>
  <si>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</si>
  <si>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</si>
  <si>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</si>
  <si>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</si>
  <si>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</si>
  <si>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</si>
  <si>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</si>
  <si>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</si>
  <si>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</si>
  <si>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</si>
  <si>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</si>
  <si>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</si>
  <si>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</si>
  <si>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</si>
  <si>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</si>
  <si>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</si>
  <si>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</si>
  <si>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</si>
  <si>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</si>
  <si>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</si>
  <si>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</si>
  <si>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</si>
  <si>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</si>
  <si>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</si>
  <si>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</si>
  <si>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</si>
  <si>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</si>
  <si>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</si>
  <si>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</si>
  <si>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</si>
  <si>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</si>
  <si>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</si>
  <si>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</si>
  <si>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</si>
  <si>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</si>
  <si>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</si>
  <si>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</si>
  <si>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</si>
  <si>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</si>
  <si>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</si>
  <si>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</si>
  <si>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</si>
  <si>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</si>
  <si>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</si>
  <si>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</si>
  <si>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</si>
  <si>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</si>
  <si>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</si>
  <si>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</si>
  <si>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</si>
  <si>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</si>
  <si>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</si>
  <si>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</si>
  <si>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</si>
  <si>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</si>
  <si>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</si>
  <si>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</si>
  <si>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</si>
  <si>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</si>
  <si>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</si>
  <si>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</si>
  <si>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</si>
  <si>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</si>
  <si>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</si>
  <si>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</si>
  <si>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</si>
  <si>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</si>
  <si>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</si>
  <si>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</si>
  <si>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</si>
  <si>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</si>
  <si>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</si>
  <si>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</si>
  <si>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</si>
  <si>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</si>
  <si>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</si>
  <si>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</si>
  <si>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</si>
  <si>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</si>
  <si>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</si>
  <si>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</si>
  <si>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</si>
  <si>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</si>
  <si>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</si>
  <si>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</si>
  <si>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</si>
  <si>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</si>
  <si>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</si>
  <si>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</si>
  <si>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</si>
  <si>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</si>
  <si>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</si>
  <si>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</si>
  <si>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</si>
  <si>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</si>
  <si>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</si>
  <si>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</si>
  <si>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</si>
  <si>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</si>
  <si>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</si>
  <si>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</si>
  <si>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</si>
  <si>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</si>
  <si>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</si>
  <si>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</si>
  <si>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</si>
  <si>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</si>
  <si>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</si>
  <si>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</si>
  <si>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</si>
  <si>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</si>
  <si>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</si>
  <si>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</si>
  <si>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</si>
  <si>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</si>
  <si>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</si>
  <si>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</si>
  <si>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</si>
  <si>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</si>
  <si>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</si>
  <si>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</si>
  <si>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</si>
  <si>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</si>
  <si>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</si>
  <si>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</si>
  <si>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</si>
  <si>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</si>
  <si>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</si>
  <si>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</si>
  <si>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</si>
  <si>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</si>
  <si>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</si>
  <si>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</si>
  <si>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</si>
  <si>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</si>
  <si>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</si>
  <si>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</si>
  <si>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</si>
  <si>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</si>
  <si>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</si>
  <si>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</si>
  <si>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</si>
  <si>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</si>
  <si>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</si>
  <si>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</si>
  <si>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</si>
  <si>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</si>
  <si>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</si>
  <si>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</si>
  <si>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</si>
  <si>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</si>
  <si>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</si>
  <si>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</si>
  <si>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</si>
  <si>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</si>
  <si>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</si>
  <si>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</si>
  <si>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</si>
  <si>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</si>
  <si>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</si>
  <si>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</si>
  <si>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</si>
  <si>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</si>
  <si>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</si>
  <si>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</si>
  <si>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</si>
  <si>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</si>
  <si>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</si>
  <si>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</si>
  <si>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</si>
  <si>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</si>
  <si>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</si>
  <si>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</si>
  <si>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</si>
  <si>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</si>
  <si>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</si>
  <si>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</si>
  <si>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</si>
  <si>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</si>
  <si>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</si>
  <si>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</si>
  <si>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</si>
  <si>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</si>
  <si>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</si>
  <si>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</si>
  <si>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</si>
  <si>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</si>
  <si>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</si>
  <si>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</si>
  <si>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</si>
  <si>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</si>
  <si>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</si>
  <si>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</si>
  <si>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</si>
  <si>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</si>
  <si>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</si>
  <si>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</si>
  <si>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</si>
  <si>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</si>
  <si>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</si>
  <si>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</si>
  <si>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</si>
  <si>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</si>
  <si>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</si>
  <si>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</si>
  <si>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</si>
  <si>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</si>
  <si>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</si>
  <si>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</si>
  <si>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</si>
  <si>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</si>
  <si>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</si>
  <si>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</si>
  <si>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</si>
  <si>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</si>
  <si>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</si>
  <si>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</si>
  <si>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</si>
  <si>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</si>
  <si>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</si>
  <si>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</si>
  <si>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</si>
  <si>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</si>
  <si>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</si>
  <si>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</si>
  <si>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</si>
  <si>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</si>
  <si>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</si>
  <si>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</si>
  <si>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</si>
  <si>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</si>
  <si>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</si>
  <si>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</si>
  <si>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</si>
  <si>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</si>
  <si>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</si>
  <si>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</si>
  <si>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</si>
  <si>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</si>
  <si>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</si>
  <si>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</si>
  <si>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</si>
  <si>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</si>
  <si>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</si>
  <si>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</si>
  <si>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</si>
  <si>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</si>
  <si>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</si>
  <si>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</si>
  <si>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</si>
  <si>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</si>
  <si>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</si>
  <si>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</si>
  <si>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</si>
  <si>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</si>
  <si>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</si>
  <si>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</si>
  <si>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</si>
  <si>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</si>
  <si>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</si>
  <si>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</si>
  <si>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</si>
  <si>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</si>
  <si>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</si>
  <si>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</si>
  <si>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</si>
  <si>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</si>
  <si>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</si>
  <si>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</si>
  <si>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</si>
  <si>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</si>
  <si>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</si>
  <si>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</si>
  <si>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</si>
  <si>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</si>
  <si>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</si>
  <si>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</si>
  <si>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</si>
  <si>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</si>
  <si>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</si>
  <si>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</si>
  <si>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</si>
  <si>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</si>
  <si>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</si>
  <si>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</si>
  <si>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</si>
  <si>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</si>
  <si>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</si>
  <si>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</si>
  <si>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</si>
  <si>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</si>
  <si>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</si>
  <si>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</si>
  <si>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</si>
  <si>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</si>
  <si>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</si>
  <si>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</si>
  <si>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</si>
  <si>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</si>
  <si>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</si>
  <si>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</si>
  <si>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</si>
  <si>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</si>
  <si>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</si>
  <si>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</si>
  <si>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</si>
  <si>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</si>
  <si>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</si>
  <si>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</si>
  <si>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</si>
  <si>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</si>
  <si>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</si>
  <si>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</si>
  <si>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</si>
  <si>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</si>
  <si>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</si>
  <si>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</si>
  <si>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</si>
  <si>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</si>
  <si>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</si>
  <si>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</si>
  <si>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</si>
  <si>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</si>
  <si>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</si>
  <si>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</si>
  <si>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</si>
  <si>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</si>
  <si>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</si>
  <si>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</si>
  <si>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</si>
  <si>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</si>
  <si>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</si>
  <si>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</si>
  <si>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</si>
  <si>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</si>
  <si>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</si>
  <si>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</si>
  <si>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</si>
  <si>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</si>
  <si>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</si>
  <si>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</si>
  <si>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</si>
  <si>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</si>
  <si>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</si>
  <si>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</si>
  <si>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</si>
  <si>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</si>
  <si>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</si>
  <si>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</si>
  <si>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</si>
  <si>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</si>
  <si>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</si>
  <si>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</si>
  <si>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</si>
  <si>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</si>
  <si>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</si>
  <si>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</si>
  <si>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</si>
  <si>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</si>
  <si>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</si>
  <si>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</si>
  <si>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</si>
  <si>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</si>
  <si>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</si>
  <si>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</si>
  <si>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</si>
  <si>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</si>
  <si>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</si>
  <si>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</si>
  <si>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</si>
  <si>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</si>
  <si>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</si>
  <si>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</si>
  <si>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</si>
  <si>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</si>
  <si>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</si>
  <si>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</si>
  <si>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</si>
  <si>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</si>
  <si>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</si>
  <si>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</si>
  <si>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</si>
  <si>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</si>
  <si>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</si>
  <si>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</si>
  <si>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</si>
  <si>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</si>
  <si>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</si>
  <si>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</si>
  <si>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</si>
  <si>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</si>
  <si>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</si>
  <si>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</si>
  <si>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</si>
  <si>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</si>
  <si>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</si>
  <si>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</si>
  <si>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</si>
  <si>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</si>
  <si>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</si>
  <si>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</si>
  <si>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</si>
  <si>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</si>
  <si>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</si>
  <si>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</si>
  <si>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</si>
  <si>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</si>
  <si>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</si>
  <si>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</si>
  <si>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</si>
  <si>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</si>
  <si>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</si>
  <si>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</si>
  <si>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</si>
  <si>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</si>
  <si>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</si>
  <si>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</si>
  <si>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</si>
  <si>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</si>
  <si>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</si>
  <si>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</si>
  <si>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</si>
  <si>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</si>
  <si>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</si>
  <si>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</si>
  <si>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</si>
  <si>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</si>
  <si>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</si>
  <si>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</si>
  <si>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</si>
  <si>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</si>
  <si>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</si>
  <si>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</si>
  <si>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</si>
  <si>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</si>
  <si>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</si>
  <si>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</si>
  <si>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</si>
  <si>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</si>
  <si>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</si>
  <si>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</si>
  <si>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</si>
  <si>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</si>
  <si>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</si>
  <si>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</si>
  <si>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</si>
  <si>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</si>
  <si>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</si>
  <si>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</si>
  <si>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</si>
  <si>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</si>
  <si>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</si>
  <si>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</si>
  <si>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</si>
  <si>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</si>
  <si>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</si>
  <si>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</si>
  <si>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</si>
  <si>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</si>
  <si>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</si>
  <si>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</si>
  <si>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</si>
  <si>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</si>
  <si>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</si>
  <si>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</si>
  <si>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</si>
  <si>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</si>
  <si>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</si>
  <si>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</si>
  <si>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</si>
  <si>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</si>
  <si>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</si>
  <si>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</si>
  <si>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</si>
  <si>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</si>
  <si>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</si>
  <si>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</si>
  <si>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</si>
  <si>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</si>
  <si>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</si>
  <si>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</si>
  <si>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</si>
  <si>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</si>
  <si>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</si>
  <si>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</si>
  <si>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</si>
  <si>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</si>
  <si>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</si>
  <si>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</si>
  <si>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</si>
  <si>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</si>
  <si>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</si>
  <si>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</si>
  <si>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</si>
  <si>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</si>
  <si>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</si>
  <si>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</si>
  <si>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</si>
  <si>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</si>
  <si>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</si>
  <si>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</si>
  <si>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</si>
  <si>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</si>
  <si>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</si>
  <si>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</si>
  <si>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</si>
  <si>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</si>
  <si>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</si>
  <si>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</si>
  <si>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</si>
  <si>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</si>
  <si>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</si>
  <si>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</si>
  <si>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</si>
  <si>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</si>
  <si>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</si>
  <si>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</si>
  <si>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</si>
  <si>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</si>
  <si>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</si>
  <si>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</si>
  <si>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</si>
  <si>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</si>
  <si>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</si>
  <si>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</si>
  <si>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</si>
  <si>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</si>
  <si>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</si>
  <si>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</si>
  <si>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</si>
  <si>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</si>
  <si>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</si>
  <si>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</si>
  <si>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</si>
  <si>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</si>
  <si>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</si>
  <si>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</si>
  <si>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</si>
  <si>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</si>
  <si>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</si>
  <si>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</si>
  <si>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</si>
  <si>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</si>
  <si>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</si>
  <si>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</si>
  <si>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</si>
  <si>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</si>
  <si>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</si>
  <si>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</si>
  <si>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</si>
  <si>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</si>
  <si>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</si>
  <si>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</si>
  <si>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</si>
  <si>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</si>
  <si>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</si>
  <si>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</si>
  <si>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</si>
  <si>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</si>
  <si>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</si>
  <si>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</si>
  <si>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</si>
  <si>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</si>
  <si>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</si>
  <si>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</si>
  <si>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</si>
  <si>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</si>
  <si>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</si>
  <si>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</si>
  <si>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</si>
  <si>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</si>
  <si>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</si>
  <si>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</si>
  <si>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</si>
  <si>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</si>
  <si>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</si>
  <si>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</si>
  <si>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</si>
  <si>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</si>
  <si>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</si>
  <si>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</si>
  <si>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</si>
  <si>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</si>
  <si>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</si>
  <si>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</si>
  <si>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</si>
  <si>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</si>
  <si>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</si>
  <si>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</si>
  <si>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</si>
  <si>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</si>
  <si>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</si>
  <si>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</si>
  <si>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</si>
  <si>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</si>
  <si>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</si>
  <si>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</si>
  <si>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</si>
  <si>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</si>
  <si>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</si>
  <si>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</si>
  <si>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</si>
  <si>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</si>
  <si>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</si>
  <si>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</si>
  <si>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</si>
  <si>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</si>
  <si>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</si>
  <si>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</si>
  <si>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</si>
  <si>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</si>
  <si>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</si>
  <si>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</si>
  <si>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</si>
  <si>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</si>
  <si>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</si>
  <si>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</si>
  <si>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</si>
  <si>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</si>
  <si>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</si>
  <si>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</si>
  <si>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</si>
  <si>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</si>
  <si>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</si>
  <si>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</si>
  <si>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</si>
  <si>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</si>
  <si>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</si>
  <si>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</si>
  <si>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</si>
  <si>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</si>
  <si>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</si>
  <si>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</si>
  <si>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</si>
  <si>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</si>
  <si>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</si>
  <si>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</si>
  <si>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</si>
  <si>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</si>
  <si>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</si>
  <si>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</si>
  <si>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</si>
  <si>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</si>
  <si>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</si>
  <si>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</si>
  <si>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</si>
  <si>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</si>
  <si>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</si>
  <si>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</si>
  <si>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</si>
  <si>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</si>
  <si>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</si>
  <si>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</si>
  <si>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</si>
  <si>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</si>
  <si>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</si>
  <si>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</si>
  <si>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</si>
  <si>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</si>
  <si>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</si>
  <si>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</si>
  <si>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</si>
  <si>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</si>
  <si>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</si>
  <si>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</si>
  <si>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</si>
  <si>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</si>
  <si>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</si>
  <si>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</si>
  <si>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</si>
  <si>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</si>
  <si>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</si>
  <si>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</si>
  <si>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</si>
  <si>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</si>
  <si>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</si>
  <si>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</si>
  <si>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</si>
  <si>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</si>
  <si>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</si>
  <si>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</si>
  <si>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</si>
  <si>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</si>
  <si>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</si>
  <si>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</si>
  <si>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</si>
  <si>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</si>
  <si>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</si>
  <si>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</si>
  <si>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</si>
  <si>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</si>
  <si>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</si>
  <si>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</si>
  <si>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</si>
  <si>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</si>
  <si>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</si>
  <si>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</si>
  <si>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</si>
  <si>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</si>
  <si>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</si>
  <si>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</si>
  <si>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</si>
  <si>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</si>
  <si>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</si>
  <si>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</si>
  <si>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</si>
  <si>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</si>
  <si>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</si>
  <si>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</si>
  <si>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</si>
  <si>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</si>
  <si>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</si>
  <si>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</si>
  <si>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</si>
  <si>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</si>
  <si>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</si>
  <si>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</si>
  <si>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</si>
  <si>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</si>
  <si>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</si>
  <si>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</si>
  <si>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</si>
  <si>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</si>
  <si>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</si>
  <si>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</si>
  <si>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</si>
  <si>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</si>
  <si>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</si>
  <si>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</si>
  <si>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</si>
  <si>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</si>
  <si>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</si>
  <si>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</si>
  <si>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</si>
  <si>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</si>
  <si>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</si>
  <si>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</si>
  <si>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</si>
  <si>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</si>
  <si>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</si>
  <si>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</si>
  <si>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</si>
  <si>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</si>
  <si>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</si>
  <si>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</si>
  <si>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</si>
  <si>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</si>
  <si>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</si>
  <si>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</si>
  <si>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</si>
  <si>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</si>
  <si>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</si>
  <si>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</si>
  <si>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</si>
  <si>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</si>
  <si>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</si>
  <si>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</si>
  <si>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</si>
  <si>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</si>
  <si>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</si>
  <si>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</si>
  <si>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</si>
  <si>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</si>
  <si>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</si>
  <si>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</si>
  <si>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</si>
  <si>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</si>
  <si>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</si>
  <si>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</si>
  <si>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</si>
  <si>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</si>
  <si>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</si>
  <si>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</si>
  <si>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</si>
  <si>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</si>
  <si>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</si>
  <si>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</si>
  <si>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</si>
  <si>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</si>
  <si>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</si>
  <si>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</si>
  <si>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</si>
  <si>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</si>
  <si>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</si>
  <si>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</si>
  <si>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</si>
  <si>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</si>
  <si>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</si>
  <si>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</si>
  <si>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</si>
  <si>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</si>
  <si>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</si>
  <si>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</si>
  <si>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</si>
  <si>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</si>
  <si>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</si>
  <si>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</si>
  <si>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</si>
  <si>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</si>
  <si>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</si>
  <si>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</si>
  <si>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</si>
  <si>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</si>
  <si>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</si>
  <si>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</si>
  <si>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</si>
  <si>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</si>
  <si>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</si>
  <si>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</si>
  <si>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</si>
  <si>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</si>
  <si>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</si>
  <si>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</si>
  <si>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</si>
  <si>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</si>
  <si>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</si>
  <si>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</si>
  <si>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</si>
  <si>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</si>
  <si>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</si>
  <si>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</si>
  <si>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</si>
  <si>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</si>
  <si>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</si>
  <si>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</si>
  <si>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</si>
  <si>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</si>
  <si>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</si>
  <si>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</si>
  <si>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</si>
  <si>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</si>
  <si>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</si>
  <si>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</si>
  <si>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</si>
  <si>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</si>
  <si>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</si>
  <si>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</si>
  <si>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</si>
  <si>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</si>
  <si>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</si>
  <si>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</si>
  <si>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</si>
  <si>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</si>
  <si>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</si>
  <si>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</si>
  <si>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</si>
  <si>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</si>
  <si>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</si>
  <si>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</si>
  <si>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</si>
  <si>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</si>
  <si>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</si>
  <si>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</si>
  <si>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</si>
  <si>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</si>
  <si>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</si>
  <si>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</si>
  <si>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</si>
  <si>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</si>
  <si>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</si>
  <si>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</si>
  <si>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</si>
  <si>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</si>
  <si>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</si>
  <si>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</si>
  <si>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</si>
  <si>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</si>
  <si>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</si>
  <si>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</si>
  <si>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</si>
  <si>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</si>
  <si>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</si>
  <si>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</si>
  <si>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</si>
  <si>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</si>
  <si>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</si>
  <si>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</si>
  <si>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</si>
  <si>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</si>
  <si>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</si>
  <si>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</si>
  <si>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</si>
  <si>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</si>
  <si>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</si>
  <si>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</si>
  <si>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</si>
  <si>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</si>
  <si>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</si>
  <si>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</si>
  <si>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</si>
  <si>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</si>
  <si>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</si>
  <si>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</si>
  <si>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</si>
  <si>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</si>
  <si>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</si>
  <si>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</si>
  <si>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</si>
  <si>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</si>
  <si>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</si>
  <si>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</si>
  <si>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</si>
  <si>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</si>
  <si>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</si>
  <si>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</si>
  <si>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</si>
  <si>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</si>
  <si>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</si>
  <si>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</si>
  <si>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</si>
  <si>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</si>
  <si>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</si>
  <si>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</si>
  <si>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</si>
  <si>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</si>
  <si>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</si>
  <si>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</si>
  <si>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</si>
  <si>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</si>
  <si>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</si>
  <si>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</si>
  <si>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</si>
  <si>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</si>
  <si>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</si>
  <si>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</si>
  <si>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</si>
  <si>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</si>
  <si>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</si>
  <si>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</si>
  <si>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</si>
  <si>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</si>
  <si>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</si>
  <si>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</si>
  <si>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</si>
  <si>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</si>
  <si>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</si>
  <si>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</si>
  <si>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</si>
  <si>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</si>
  <si>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</si>
  <si>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</si>
  <si>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</si>
  <si>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</si>
  <si>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</si>
  <si>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</si>
  <si>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</si>
  <si>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</si>
  <si>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</si>
  <si>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</si>
  <si>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</si>
  <si>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</si>
  <si>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</si>
  <si>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</si>
  <si>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</si>
  <si>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</si>
  <si>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</si>
  <si>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</si>
  <si>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</si>
  <si>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</si>
  <si>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</si>
  <si>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</si>
  <si>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</si>
  <si>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</si>
  <si>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</si>
  <si>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</si>
  <si>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</si>
  <si>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</si>
  <si>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</si>
  <si>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</si>
  <si>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</si>
  <si>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</si>
  <si>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</si>
  <si>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</si>
  <si>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</si>
  <si>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</si>
  <si>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</si>
  <si>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</si>
  <si>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</si>
  <si>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</si>
  <si>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</si>
  <si>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</si>
  <si>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</si>
  <si>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</si>
  <si>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</si>
  <si>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</si>
  <si>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</si>
  <si>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</si>
  <si>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</si>
  <si>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</si>
  <si>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</si>
  <si>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</si>
  <si>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</si>
  <si>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</si>
  <si>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</si>
  <si>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</si>
  <si>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</si>
  <si>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</si>
  <si>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</si>
  <si>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</si>
  <si>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</si>
  <si>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</si>
  <si>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</si>
  <si>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</si>
  <si>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</si>
  <si>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</si>
  <si>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</si>
  <si>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</si>
  <si>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</si>
  <si>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</si>
  <si>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</si>
  <si>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</si>
  <si>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</si>
  <si>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</si>
  <si>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</si>
  <si>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</si>
  <si>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</si>
  <si>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</si>
  <si>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</si>
  <si>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</si>
  <si>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</si>
  <si>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</si>
  <si>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</si>
  <si>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</si>
  <si>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</si>
  <si>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</si>
  <si>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</si>
  <si>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</si>
  <si>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</si>
  <si>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</si>
  <si>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</si>
  <si>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</si>
  <si>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</si>
  <si>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</si>
  <si>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</si>
  <si>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</si>
  <si>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</si>
  <si>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</si>
  <si>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</si>
  <si>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</si>
  <si>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</si>
  <si>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</si>
  <si>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</si>
  <si>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</si>
  <si>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</si>
  <si>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</si>
  <si>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</si>
  <si>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</si>
  <si>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</si>
  <si>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</si>
  <si>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</si>
  <si>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</si>
  <si>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</si>
  <si>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</si>
  <si>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</si>
  <si>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</si>
  <si>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</si>
  <si>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</si>
  <si>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</si>
  <si>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</si>
  <si>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</si>
  <si>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</si>
  <si>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</si>
  <si>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</si>
  <si>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</si>
  <si>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</si>
  <si>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</si>
  <si>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</si>
  <si>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</si>
  <si>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</si>
  <si>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</si>
  <si>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</si>
  <si>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</si>
  <si>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</si>
  <si>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</si>
  <si>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</si>
  <si>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</si>
  <si>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</si>
  <si>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</si>
  <si>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</si>
  <si>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</si>
  <si>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</si>
  <si>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</si>
  <si>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</si>
  <si>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</si>
  <si>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</si>
  <si>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</si>
  <si>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</si>
  <si>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</si>
  <si>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</si>
  <si>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</si>
  <si>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</si>
  <si>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</si>
  <si>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</si>
  <si>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</si>
  <si>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</si>
  <si>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</si>
  <si>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</si>
  <si>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</si>
  <si>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</si>
  <si>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</si>
  <si>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</si>
  <si>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</si>
  <si>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</si>
  <si>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</si>
  <si>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</si>
  <si>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</si>
  <si>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</si>
  <si>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</si>
  <si>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</si>
  <si>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</si>
  <si>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</si>
  <si>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</si>
  <si>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</si>
  <si>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</si>
  <si>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</si>
  <si>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</si>
  <si>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</si>
  <si>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</si>
  <si>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</si>
  <si>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</si>
  <si>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</si>
  <si>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</si>
  <si>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</si>
  <si>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</si>
  <si>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</si>
  <si>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</si>
  <si>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</si>
  <si>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</si>
  <si>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</si>
  <si>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</si>
  <si>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</si>
  <si>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</si>
  <si>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</si>
  <si>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</si>
  <si>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</si>
  <si>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</si>
  <si>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</si>
  <si>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</si>
  <si>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</si>
  <si>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</si>
  <si>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</si>
  <si>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</si>
  <si>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</si>
  <si>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</si>
  <si>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</si>
  <si>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</si>
  <si>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</si>
  <si>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</si>
  <si>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</si>
  <si>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</si>
  <si>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</si>
  <si>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</si>
  <si>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</si>
  <si>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</si>
  <si>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</si>
  <si>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</si>
  <si>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</si>
  <si>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</si>
  <si>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</si>
  <si>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</si>
  <si>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</si>
  <si>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</si>
  <si>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</si>
  <si>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</si>
  <si>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</si>
  <si>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</si>
  <si>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</si>
  <si>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</si>
  <si>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</si>
  <si>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</si>
  <si>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</si>
  <si>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</si>
  <si>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</si>
  <si>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</si>
  <si>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</si>
  <si>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</si>
  <si>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</si>
  <si>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</si>
  <si>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</si>
  <si>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</si>
  <si>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</si>
  <si>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</si>
  <si>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</si>
  <si>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</si>
  <si>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</si>
  <si>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</si>
  <si>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</si>
  <si>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</si>
  <si>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</si>
  <si>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</si>
  <si>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</si>
  <si>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</si>
  <si>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</si>
  <si>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</si>
  <si>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</si>
  <si>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</si>
  <si>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</si>
  <si>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</si>
  <si>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</si>
  <si>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</si>
  <si>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</si>
  <si>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</si>
  <si>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</si>
  <si>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</si>
  <si>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</si>
  <si>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</si>
  <si>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</si>
  <si>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</si>
  <si>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</si>
  <si>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</si>
  <si>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</si>
  <si>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</si>
  <si>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</si>
  <si>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</si>
  <si>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</si>
  <si>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</si>
  <si>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</si>
  <si>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</si>
  <si>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</si>
  <si>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</si>
  <si>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</si>
  <si>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</si>
  <si>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</si>
  <si>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</si>
  <si>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</si>
  <si>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</si>
  <si>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</si>
  <si>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</si>
  <si>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</si>
  <si>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</si>
  <si>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</si>
  <si>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</si>
  <si>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</si>
  <si>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</si>
  <si>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</si>
  <si>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</si>
  <si>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</si>
  <si>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</si>
  <si>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</si>
  <si>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</si>
  <si>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</si>
  <si>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</si>
  <si>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</si>
  <si>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</si>
  <si>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</si>
  <si>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</si>
  <si>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</si>
  <si>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</si>
  <si>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</si>
  <si>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</si>
  <si>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</si>
  <si>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</si>
  <si>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</si>
  <si>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</si>
  <si>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</si>
  <si>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</si>
  <si>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</si>
  <si>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</si>
  <si>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</si>
  <si>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</si>
  <si>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</si>
  <si>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</si>
  <si>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</si>
  <si>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</si>
  <si>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</si>
  <si>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</si>
  <si>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</si>
  <si>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</si>
  <si>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</si>
  <si>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</si>
  <si>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</si>
  <si>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</si>
  <si>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</si>
  <si>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</si>
  <si>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</si>
  <si>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</si>
  <si>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</si>
  <si>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</si>
  <si>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</si>
  <si>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</si>
  <si>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</si>
  <si>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</si>
  <si>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</si>
  <si>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</si>
  <si>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</si>
  <si>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</si>
  <si>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</si>
  <si>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</si>
  <si>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</si>
  <si>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</si>
  <si>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</si>
  <si>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</si>
  <si>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</si>
  <si>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</si>
  <si>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</si>
  <si>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</si>
  <si>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</si>
  <si>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</si>
  <si>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</si>
  <si>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</si>
  <si>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</si>
  <si>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</si>
  <si>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</si>
  <si>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</si>
  <si>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</si>
  <si>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</si>
  <si>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</si>
  <si>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</si>
  <si>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</si>
  <si>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</si>
  <si>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</si>
  <si>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</si>
  <si>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</si>
  <si>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</si>
  <si>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</si>
  <si>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</si>
  <si>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</si>
  <si>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</si>
  <si>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</si>
  <si>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</si>
  <si>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</si>
  <si>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</si>
  <si>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</si>
  <si>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</si>
  <si>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</si>
  <si>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</si>
  <si>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</si>
  <si>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</si>
  <si>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</si>
  <si>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</si>
  <si>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</si>
  <si>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</si>
  <si>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</si>
  <si>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</si>
  <si>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</si>
  <si>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</si>
  <si>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</si>
  <si>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</si>
  <si>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</si>
  <si>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</si>
  <si>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</si>
  <si>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</si>
  <si>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</si>
  <si>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</si>
  <si>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</si>
  <si>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</si>
  <si>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</si>
  <si>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</si>
  <si>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</si>
  <si>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</si>
  <si>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</si>
  <si>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</si>
  <si>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</si>
  <si>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</si>
  <si>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</si>
  <si>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</si>
  <si>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</si>
  <si>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</si>
  <si>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</si>
  <si>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</si>
  <si>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</si>
  <si>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</si>
  <si>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</si>
  <si>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</si>
  <si>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</si>
  <si>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</si>
  <si>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</si>
  <si>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</si>
  <si>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</si>
  <si>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</si>
  <si>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</si>
  <si>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</si>
  <si>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</si>
  <si>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</si>
  <si>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</si>
  <si>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</si>
  <si>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</si>
  <si>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</si>
  <si>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</si>
  <si>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</si>
  <si>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</si>
  <si>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</si>
  <si>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</si>
  <si>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</si>
  <si>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</si>
  <si>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</si>
  <si>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</si>
  <si>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</si>
  <si>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</si>
  <si>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</si>
  <si>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</si>
  <si>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</si>
  <si>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</si>
  <si>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</si>
  <si>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</si>
  <si>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</si>
  <si>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</si>
  <si>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</si>
  <si>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</si>
  <si>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</si>
  <si>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</si>
  <si>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</si>
  <si>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</si>
  <si>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</si>
  <si>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</si>
  <si>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</si>
  <si>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</si>
  <si>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</si>
  <si>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</si>
  <si>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</si>
  <si>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</si>
  <si>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</si>
  <si>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</si>
  <si>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</si>
  <si>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</si>
  <si>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</si>
  <si>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</si>
  <si>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</si>
  <si>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</si>
  <si>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</si>
  <si>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</si>
  <si>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</si>
  <si>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</si>
  <si>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</si>
  <si>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</si>
  <si>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</si>
  <si>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</si>
  <si>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</si>
  <si>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</si>
  <si>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</si>
  <si>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</si>
  <si>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</si>
  <si>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</si>
  <si>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</si>
  <si>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</si>
  <si>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</si>
  <si>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</si>
  <si>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</si>
  <si>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</si>
  <si>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</si>
  <si>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</si>
  <si>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</si>
  <si>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</si>
  <si>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</si>
  <si>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</si>
  <si>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</si>
  <si>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</si>
  <si>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</si>
  <si>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</si>
  <si>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</si>
  <si>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</si>
  <si>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</si>
  <si>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</si>
  <si>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</si>
  <si>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</si>
  <si>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</si>
  <si>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</si>
  <si>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</si>
  <si>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</si>
  <si>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</si>
  <si>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</si>
  <si>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</si>
  <si>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</si>
  <si>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</si>
  <si>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</si>
  <si>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</si>
  <si>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</si>
  <si>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</si>
  <si>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</si>
  <si>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</si>
  <si>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</si>
  <si>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</si>
  <si>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</si>
  <si>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</si>
  <si>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</si>
  <si>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</si>
  <si>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</si>
  <si>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</si>
  <si>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</si>
  <si>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</si>
  <si>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</si>
  <si>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</si>
  <si>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</si>
  <si>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</si>
  <si>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</si>
  <si>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</si>
  <si>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</si>
  <si>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</si>
  <si>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</si>
  <si>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</si>
  <si>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</si>
  <si>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</si>
  <si>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</si>
  <si>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</si>
  <si>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</si>
  <si>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</si>
  <si>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</si>
  <si>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</si>
  <si>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</si>
  <si>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</si>
  <si>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</si>
  <si>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</si>
  <si>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</si>
  <si>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</si>
  <si>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</si>
  <si>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</si>
  <si>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</si>
  <si>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</si>
  <si>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</si>
  <si>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</si>
  <si>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</si>
  <si>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</si>
  <si>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</si>
  <si>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</si>
  <si>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</si>
  <si>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</si>
  <si>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</si>
  <si>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</si>
  <si>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</si>
  <si>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</si>
  <si>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</si>
  <si>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</si>
  <si>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</si>
  <si>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</si>
  <si>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</si>
  <si>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</si>
  <si>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</si>
  <si>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</si>
  <si>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</si>
  <si>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</si>
  <si>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</si>
  <si>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</si>
  <si>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</si>
  <si>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</si>
  <si>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</si>
  <si>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</si>
  <si>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</si>
  <si>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</si>
  <si>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</si>
  <si>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</si>
  <si>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</si>
  <si>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</si>
  <si>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</si>
  <si>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</si>
  <si>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</si>
  <si>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</si>
  <si>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</si>
  <si>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</si>
  <si>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</si>
  <si>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</si>
  <si>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</si>
  <si>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</si>
  <si>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</si>
  <si>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</si>
  <si>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</si>
  <si>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</si>
  <si>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</si>
  <si>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</si>
  <si>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</si>
  <si>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</si>
  <si>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</si>
  <si>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</si>
  <si>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</si>
  <si>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</si>
  <si>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</si>
  <si>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</si>
  <si>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</si>
  <si>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</si>
  <si>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</si>
  <si>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</si>
  <si>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</si>
  <si>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</si>
  <si>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</si>
  <si>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</si>
  <si>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</si>
  <si>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</si>
  <si>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</si>
  <si>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</si>
  <si>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</si>
  <si>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</si>
  <si>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</si>
  <si>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</si>
  <si>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</si>
  <si>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</si>
  <si>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</si>
  <si>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</si>
  <si>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</si>
  <si>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</si>
  <si>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</si>
  <si>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</si>
  <si>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</si>
  <si>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</si>
  <si>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</si>
  <si>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</si>
  <si>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</si>
  <si>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</si>
  <si>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</si>
  <si>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</si>
  <si>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</si>
  <si>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</si>
  <si>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</si>
  <si>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</si>
  <si>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</si>
  <si>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</si>
  <si>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</si>
  <si>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</si>
  <si>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</si>
  <si>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</si>
  <si>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</si>
  <si>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</si>
  <si>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</si>
  <si>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</si>
  <si>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</si>
  <si>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</si>
  <si>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</si>
  <si>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</si>
  <si>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</si>
  <si>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</si>
  <si>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</si>
  <si>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</si>
  <si>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</si>
  <si>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</si>
  <si>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</si>
  <si>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</si>
  <si>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</si>
  <si>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</si>
  <si>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</si>
  <si>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</si>
  <si>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</si>
  <si>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</si>
  <si>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</si>
  <si>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</si>
  <si>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</si>
  <si>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</si>
  <si>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</si>
  <si>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</si>
  <si>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</si>
  <si>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</si>
  <si>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</si>
  <si>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</si>
  <si>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</si>
  <si>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</si>
  <si>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</si>
  <si>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</si>
  <si>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</si>
  <si>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</si>
  <si>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</si>
  <si>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</si>
  <si>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</si>
  <si>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</si>
  <si>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</si>
  <si>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</si>
  <si>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</si>
  <si>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</si>
  <si>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</si>
  <si>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</si>
  <si>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</si>
  <si>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</si>
  <si>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</si>
  <si>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</si>
  <si>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</si>
  <si>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</si>
  <si>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</si>
  <si>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</si>
  <si>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</si>
  <si>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</si>
  <si>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</si>
  <si>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</si>
  <si>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</si>
  <si>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</si>
  <si>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</si>
  <si>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</si>
  <si>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</si>
  <si>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</si>
  <si>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</si>
  <si>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</si>
  <si>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</si>
  <si>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</si>
  <si>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</si>
  <si>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</si>
  <si>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</si>
  <si>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</si>
  <si>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</si>
  <si>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</si>
  <si>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</si>
  <si>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</si>
  <si>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</si>
  <si>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</si>
  <si>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</si>
  <si>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</si>
  <si>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</si>
  <si>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</si>
  <si>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</si>
  <si>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</si>
  <si>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</si>
  <si>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</si>
  <si>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</si>
  <si>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</si>
  <si>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</si>
  <si>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</si>
  <si>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</si>
  <si>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</si>
  <si>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</si>
  <si>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</si>
  <si>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</si>
  <si>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</si>
  <si>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</si>
  <si>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</si>
  <si>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</si>
  <si>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</si>
  <si>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</si>
  <si>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</si>
  <si>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</si>
  <si>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</si>
  <si>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</si>
  <si>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</si>
  <si>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</si>
  <si>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</si>
  <si>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</si>
  <si>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</si>
  <si>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</si>
  <si>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</si>
  <si>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</si>
  <si>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</si>
  <si>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</si>
  <si>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</si>
  <si>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</si>
  <si>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</si>
  <si>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</si>
  <si>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</si>
  <si>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</si>
  <si>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</si>
  <si>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</si>
  <si>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</si>
  <si>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</si>
  <si>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</si>
  <si>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</si>
  <si>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</si>
  <si>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</si>
  <si>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</si>
  <si>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</si>
  <si>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</si>
  <si>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</si>
  <si>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</si>
  <si>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</si>
  <si>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</si>
  <si>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</si>
  <si>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</si>
  <si>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</si>
  <si>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</si>
  <si>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</si>
  <si>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</si>
  <si>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</si>
  <si>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</si>
  <si>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</si>
  <si>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</si>
  <si>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</si>
  <si>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</si>
  <si>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</si>
  <si>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</si>
  <si>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</si>
  <si>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</si>
  <si>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</si>
  <si>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</si>
  <si>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</si>
  <si>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</si>
  <si>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</si>
  <si>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</si>
  <si>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</si>
  <si>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</si>
  <si>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</si>
  <si>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</si>
  <si>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</si>
  <si>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</si>
  <si>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</si>
  <si>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</si>
  <si>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</si>
  <si>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</si>
  <si>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</si>
  <si>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</si>
  <si>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</si>
  <si>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</si>
  <si>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</si>
  <si>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</si>
  <si>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</si>
  <si>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</si>
  <si>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</si>
  <si>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</si>
  <si>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</si>
  <si>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</si>
  <si>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</si>
  <si>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</si>
  <si>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</si>
  <si>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</si>
  <si>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</si>
  <si>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</si>
  <si>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</si>
  <si>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</si>
  <si>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</si>
  <si>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</si>
  <si>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</si>
  <si>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</si>
  <si>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</si>
  <si>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</si>
  <si>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</si>
  <si>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</si>
  <si>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</si>
  <si>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</si>
  <si>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</si>
  <si>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</si>
  <si>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</si>
  <si>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</si>
  <si>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</si>
  <si>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</si>
  <si>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</si>
  <si>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</si>
  <si>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</si>
  <si>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</si>
  <si>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</si>
  <si>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</si>
  <si>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</si>
  <si>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</si>
  <si>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</si>
  <si>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</si>
  <si>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</si>
  <si>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</si>
  <si>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</si>
  <si>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</si>
  <si>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</si>
  <si>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</si>
  <si>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</si>
  <si>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</si>
  <si>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</si>
  <si>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</si>
  <si>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</si>
  <si>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</si>
  <si>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</si>
  <si>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</si>
  <si>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</si>
  <si>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</si>
  <si>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</si>
  <si>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</si>
  <si>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</si>
  <si>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</si>
  <si>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</si>
  <si>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</si>
  <si>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</si>
  <si>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</si>
  <si>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</si>
  <si>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</si>
  <si>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</si>
  <si>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</si>
  <si>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</si>
  <si>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</si>
  <si>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</si>
  <si>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</si>
  <si>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</si>
  <si>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</si>
  <si>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</si>
  <si>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</si>
  <si>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</si>
  <si>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</si>
  <si>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</si>
  <si>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</si>
  <si>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</si>
  <si>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</si>
  <si>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</si>
  <si>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</si>
  <si>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</si>
  <si>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</si>
  <si>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</si>
  <si>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</si>
  <si>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</si>
  <si>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</si>
  <si>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</si>
  <si>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</si>
  <si>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</si>
  <si>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</si>
  <si>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</si>
  <si>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</si>
  <si>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</si>
  <si>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</si>
  <si>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</si>
  <si>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</si>
  <si>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</si>
  <si>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</si>
  <si>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</si>
  <si>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</si>
  <si>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</si>
  <si>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</si>
  <si>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</si>
  <si>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</si>
  <si>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</si>
  <si>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</si>
  <si>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</si>
  <si>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</si>
  <si>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</si>
  <si>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</si>
  <si>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</si>
  <si>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</si>
  <si>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</si>
  <si>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</si>
  <si>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</si>
  <si>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</si>
  <si>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</si>
  <si>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</si>
  <si>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</si>
  <si>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</si>
  <si>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</si>
  <si>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</si>
  <si>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</si>
  <si>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</si>
  <si>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</si>
  <si>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</si>
  <si>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</si>
  <si>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</si>
  <si>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</si>
  <si>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</si>
  <si>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</si>
  <si>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</si>
  <si>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</si>
  <si>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</si>
  <si>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</si>
  <si>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</si>
  <si>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</si>
  <si>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</si>
  <si>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</si>
  <si>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</si>
  <si>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</si>
  <si>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</si>
  <si>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</si>
  <si>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</si>
  <si>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</si>
  <si>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</si>
  <si>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</si>
  <si>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</si>
  <si>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</si>
  <si>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</si>
  <si>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</si>
  <si>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</si>
  <si>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</si>
  <si>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</si>
  <si>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</si>
  <si>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</si>
  <si>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</si>
  <si>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</si>
  <si>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</si>
  <si>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</si>
  <si>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</si>
  <si>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</si>
  <si>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</si>
  <si>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</si>
  <si>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</si>
  <si>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</si>
  <si>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</si>
  <si>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</si>
  <si>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</si>
  <si>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</si>
  <si>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</si>
  <si>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</si>
  <si>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</si>
  <si>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</si>
  <si>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</si>
  <si>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</si>
  <si>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</si>
  <si>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</si>
  <si>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</si>
  <si>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</si>
  <si>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</si>
  <si>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</si>
  <si>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</si>
  <si>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</si>
  <si>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</si>
  <si>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</si>
  <si>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</si>
  <si>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</si>
  <si>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</si>
  <si>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</si>
  <si>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</si>
  <si>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</si>
  <si>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</si>
  <si>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</si>
  <si>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</si>
  <si>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</si>
  <si>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</si>
  <si>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</si>
  <si>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</si>
  <si>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</si>
  <si>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</si>
  <si>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</si>
  <si>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</si>
  <si>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</si>
  <si>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</si>
  <si>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</si>
  <si>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</si>
  <si>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</si>
  <si>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</si>
  <si>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</si>
  <si>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</si>
  <si>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</si>
  <si>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</si>
  <si>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</si>
  <si>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</si>
  <si>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</si>
  <si>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</si>
  <si>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</si>
  <si>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</si>
  <si>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</si>
  <si>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</si>
  <si>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</si>
  <si>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</si>
  <si>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</si>
  <si>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</si>
  <si>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</si>
  <si>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</si>
  <si>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</si>
  <si>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</si>
  <si>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</si>
  <si>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</si>
  <si>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</si>
  <si>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</si>
  <si>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</si>
  <si>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</si>
  <si>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</si>
  <si>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</si>
  <si>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</si>
  <si>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</si>
  <si>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</si>
  <si>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</si>
  <si>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</si>
  <si>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</si>
  <si>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</si>
  <si>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</si>
  <si>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</si>
  <si>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</si>
  <si>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</si>
  <si>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</si>
  <si>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</si>
  <si>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</si>
  <si>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</si>
  <si>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</si>
  <si>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</si>
  <si>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</si>
  <si>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</si>
  <si>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</si>
  <si>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</si>
  <si>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</si>
  <si>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</si>
  <si>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</si>
  <si>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</si>
  <si>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</si>
  <si>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</si>
  <si>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</si>
  <si>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</si>
  <si>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</si>
  <si>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</si>
  <si>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</si>
  <si>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</si>
  <si>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</si>
  <si>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</si>
  <si>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</si>
  <si>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</si>
  <si>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</si>
  <si>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</si>
  <si>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</si>
  <si>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</si>
  <si>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</si>
  <si>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</si>
  <si>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</si>
  <si>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</si>
  <si>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</si>
  <si>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</si>
  <si>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</si>
  <si>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</si>
  <si>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</si>
  <si>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</si>
  <si>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</si>
  <si>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</si>
  <si>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</si>
  <si>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</si>
  <si>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</si>
  <si>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</si>
  <si>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</si>
  <si>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</si>
  <si>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</si>
  <si>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</si>
  <si>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</si>
  <si>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</si>
  <si>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</si>
  <si>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</si>
  <si>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</si>
  <si>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</si>
  <si>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</si>
  <si>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</si>
  <si>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</si>
  <si>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</si>
  <si>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</si>
  <si>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</si>
  <si>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</si>
  <si>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</si>
  <si>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</si>
  <si>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</si>
  <si>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</si>
  <si>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</si>
  <si>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</si>
  <si>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</si>
  <si>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</si>
  <si>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</si>
  <si>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</si>
  <si>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</si>
  <si>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</si>
  <si>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</si>
  <si>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</si>
  <si>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</si>
  <si>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</si>
  <si>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</si>
  <si>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</si>
  <si>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</si>
  <si>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</si>
  <si>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</si>
  <si>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</si>
  <si>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</si>
  <si>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</si>
  <si>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</si>
  <si>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</si>
  <si>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</si>
  <si>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</si>
  <si>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</si>
  <si>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</si>
  <si>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</si>
  <si>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</si>
  <si>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</si>
  <si>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</si>
  <si>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</si>
  <si>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</si>
  <si>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</si>
  <si>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</si>
  <si>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</si>
  <si>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</si>
  <si>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</si>
  <si>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</si>
  <si>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</si>
  <si>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</si>
  <si>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</si>
  <si>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</si>
  <si>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</si>
  <si>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</si>
  <si>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</si>
  <si>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</si>
  <si>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</si>
  <si>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</si>
  <si>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</si>
  <si>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</si>
  <si>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</si>
  <si>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</si>
  <si>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</si>
  <si>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</si>
  <si>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</si>
  <si>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</si>
  <si>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</si>
  <si>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</si>
  <si>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</si>
  <si>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</si>
  <si>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</si>
  <si>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</si>
  <si>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</si>
  <si>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</si>
  <si>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</si>
  <si>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</si>
  <si>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</si>
  <si>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</si>
  <si>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</si>
  <si>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</si>
  <si>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</si>
  <si>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</si>
  <si>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</si>
  <si>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</si>
  <si>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</si>
  <si>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</si>
  <si>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</si>
  <si>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</si>
  <si>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</si>
  <si>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</si>
  <si>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</si>
  <si>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</si>
  <si>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</si>
  <si>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</si>
  <si>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</si>
  <si>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</si>
  <si>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</si>
  <si>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</si>
  <si>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</si>
  <si>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</si>
  <si>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</si>
  <si>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</si>
  <si>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</si>
  <si>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</si>
  <si>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</si>
  <si>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</si>
  <si>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</si>
  <si>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</si>
  <si>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</si>
  <si>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</si>
  <si>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</si>
  <si>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</si>
  <si>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</si>
  <si>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</si>
  <si>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</si>
  <si>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</si>
  <si>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</si>
  <si>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</si>
  <si>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</si>
  <si>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</si>
  <si>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</si>
  <si>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</si>
  <si>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</si>
  <si>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</si>
  <si>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</si>
  <si>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</si>
  <si>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</si>
  <si>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</si>
  <si>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</si>
  <si>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</si>
  <si>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</si>
  <si>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</si>
  <si>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</si>
  <si>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</si>
  <si>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</si>
  <si>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</si>
  <si>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</si>
  <si>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</si>
  <si>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</si>
  <si>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</si>
  <si>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</si>
  <si>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</si>
  <si>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</si>
  <si>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</si>
  <si>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</si>
  <si>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</si>
  <si>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</si>
  <si>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</si>
  <si>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</si>
  <si>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</si>
  <si>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</si>
  <si>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</si>
  <si>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</si>
  <si>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</si>
  <si>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</si>
  <si>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</si>
  <si>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</si>
  <si>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</si>
  <si>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</si>
  <si>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</si>
  <si>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</si>
  <si>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</si>
  <si>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</si>
  <si>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</si>
  <si>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</si>
  <si>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</si>
  <si>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</si>
  <si>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</si>
  <si>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</si>
  <si>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</si>
  <si>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</si>
  <si>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</si>
  <si>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</si>
  <si>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</si>
  <si>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</si>
  <si>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</si>
  <si>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</si>
  <si>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</si>
  <si>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</si>
  <si>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</si>
  <si>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</si>
  <si>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</si>
  <si>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</si>
  <si>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</si>
  <si>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</si>
  <si>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</si>
  <si>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</si>
  <si>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</si>
  <si>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</si>
  <si>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</si>
  <si>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</si>
  <si>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</si>
  <si>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</si>
  <si>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</si>
  <si>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</si>
  <si>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</si>
  <si>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</si>
  <si>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</si>
  <si>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</si>
  <si>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</si>
  <si>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</si>
  <si>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</si>
  <si>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</si>
  <si>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</si>
  <si>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</si>
  <si>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</si>
  <si>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</si>
  <si>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</si>
  <si>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</si>
  <si>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</si>
  <si>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</si>
  <si>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</si>
  <si>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</si>
  <si>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</si>
  <si>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</si>
  <si>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</si>
  <si>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</si>
  <si>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</si>
  <si>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</si>
  <si>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</si>
  <si>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</si>
  <si>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</si>
  <si>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</si>
  <si>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</si>
  <si>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</si>
  <si>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</si>
  <si>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</si>
  <si>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</si>
  <si>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</si>
  <si>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</si>
  <si>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</si>
  <si>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</si>
  <si>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</si>
  <si>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</si>
  <si>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</si>
  <si>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</si>
  <si>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</si>
  <si>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</si>
  <si>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</si>
  <si>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</si>
  <si>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</si>
  <si>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</si>
  <si>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</si>
  <si>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</si>
  <si>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</si>
  <si>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</si>
  <si>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</si>
  <si>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</si>
  <si>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</si>
  <si>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</si>
  <si>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</si>
  <si>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</si>
  <si>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</si>
  <si>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</si>
  <si>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</si>
  <si>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</si>
  <si>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</si>
  <si>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</si>
  <si>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</si>
  <si>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</si>
  <si>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</si>
  <si>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</si>
  <si>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</si>
  <si>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</si>
  <si>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</si>
  <si>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</si>
  <si>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</si>
  <si>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</si>
  <si>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</si>
  <si>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</si>
  <si>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</si>
  <si>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</si>
  <si>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</si>
  <si>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</si>
  <si>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</si>
  <si>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</si>
  <si>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</si>
  <si>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</si>
  <si>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</si>
  <si>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</si>
  <si>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</si>
  <si>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</si>
  <si>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</si>
  <si>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</si>
  <si>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</si>
  <si>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</si>
  <si>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</si>
  <si>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</si>
  <si>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</si>
  <si>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</si>
  <si>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</si>
  <si>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</si>
  <si>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</si>
  <si>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</si>
  <si>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</si>
  <si>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</si>
  <si>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</si>
  <si>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</si>
  <si>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</si>
  <si>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</si>
  <si>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</si>
  <si>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</si>
  <si>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</si>
  <si>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</si>
  <si>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</si>
  <si>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</si>
  <si>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</si>
  <si>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</si>
  <si>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</si>
  <si>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</si>
  <si>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</si>
  <si>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</si>
  <si>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</si>
  <si>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</si>
  <si>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</si>
  <si>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</si>
  <si>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</si>
  <si>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</si>
  <si>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</si>
  <si>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</si>
  <si>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</si>
  <si>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</si>
  <si>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</si>
  <si>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</si>
  <si>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</si>
  <si>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</si>
  <si>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</si>
  <si>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</si>
  <si>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</si>
  <si>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</si>
  <si>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</si>
  <si>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</si>
  <si>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</si>
  <si>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</si>
  <si>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</si>
  <si>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</si>
  <si>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</si>
  <si>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</si>
  <si>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</si>
  <si>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</si>
  <si>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</si>
  <si>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</si>
  <si>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</si>
  <si>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</si>
  <si>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</si>
  <si>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</si>
  <si>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</si>
  <si>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</si>
  <si>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</si>
  <si>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</si>
  <si>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</si>
  <si>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</si>
  <si>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</si>
  <si>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</si>
  <si>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</si>
  <si>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</si>
  <si>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</si>
  <si>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</si>
  <si>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</si>
  <si>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</si>
  <si>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</si>
  <si>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</si>
  <si>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</si>
  <si>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</si>
  <si>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</si>
  <si>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</si>
  <si>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</si>
  <si>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</si>
  <si>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</si>
  <si>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</si>
  <si>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</si>
  <si>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</si>
  <si>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</si>
  <si>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</si>
  <si>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</si>
  <si>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</si>
  <si>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</si>
  <si>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</si>
  <si>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</si>
  <si>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</si>
  <si>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</si>
  <si>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</si>
  <si>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</si>
  <si>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</si>
  <si>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</si>
  <si>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</si>
  <si>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</si>
  <si>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</si>
  <si>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</si>
  <si>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</si>
  <si>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</si>
  <si>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</si>
  <si>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</si>
  <si>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</si>
  <si>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</si>
  <si>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</si>
  <si>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</si>
  <si>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</si>
  <si>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</si>
  <si>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</si>
  <si>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</si>
  <si>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</si>
  <si>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</si>
  <si>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</si>
  <si>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</si>
  <si>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</si>
  <si>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</si>
  <si>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</si>
  <si>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</si>
  <si>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</si>
  <si>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</si>
  <si>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</si>
  <si>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</si>
  <si>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</si>
  <si>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</si>
  <si>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</si>
  <si>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</si>
  <si>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</si>
  <si>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</si>
  <si>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</si>
  <si>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</si>
  <si>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</si>
  <si>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</si>
  <si>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</si>
  <si>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</si>
  <si>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</si>
  <si>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</si>
  <si>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</si>
  <si>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</si>
  <si>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</si>
  <si>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</si>
  <si>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</si>
  <si>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</si>
  <si>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</si>
  <si>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</si>
  <si>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</si>
  <si>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</si>
  <si>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</si>
  <si>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</si>
  <si>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</si>
  <si>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</si>
  <si>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</si>
  <si>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</si>
  <si>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</si>
  <si>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</si>
  <si>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</si>
  <si>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</si>
  <si>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</si>
  <si>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</si>
  <si>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</si>
  <si>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</si>
  <si>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</si>
  <si>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</si>
  <si>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</si>
  <si>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</si>
  <si>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</si>
  <si>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</si>
  <si>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</si>
  <si>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</si>
  <si>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</si>
  <si>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</si>
  <si>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</si>
  <si>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</si>
  <si>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</si>
  <si>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</si>
  <si>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</si>
  <si>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</si>
  <si>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</si>
  <si>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</si>
  <si>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</si>
  <si>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</si>
  <si>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</si>
  <si>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</si>
  <si>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</si>
  <si>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</si>
  <si>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</si>
  <si>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</si>
  <si>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</si>
  <si>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</si>
  <si>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</si>
  <si>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</si>
  <si>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</si>
  <si>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</si>
  <si>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</si>
  <si>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</si>
  <si>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</si>
  <si>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</si>
  <si>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</si>
  <si>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</si>
  <si>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</si>
  <si>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</si>
  <si>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</si>
  <si>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</si>
  <si>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</si>
  <si>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</si>
  <si>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</si>
  <si>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</si>
  <si>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</si>
  <si>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</si>
  <si>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</si>
  <si>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</si>
  <si>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</si>
  <si>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</si>
  <si>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</si>
  <si>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</si>
  <si>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</si>
  <si>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</si>
  <si>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</si>
  <si>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</si>
  <si>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</si>
  <si>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</si>
  <si>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</si>
  <si>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</si>
  <si>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</si>
  <si>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</si>
  <si>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</si>
  <si>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</si>
  <si>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</si>
  <si>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</si>
  <si>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</si>
  <si>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</si>
  <si>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</si>
  <si>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</si>
  <si>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</si>
  <si>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</si>
  <si>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</si>
  <si>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</si>
  <si>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</si>
  <si>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</si>
  <si>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</si>
  <si>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</si>
  <si>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</si>
  <si>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</si>
  <si>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</si>
  <si>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</si>
  <si>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</si>
  <si>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</si>
  <si>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</si>
  <si>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</si>
  <si>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</si>
  <si>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</si>
  <si>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</si>
  <si>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</si>
  <si>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</si>
  <si>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</si>
  <si>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</si>
  <si>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</si>
  <si>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</si>
  <si>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</si>
  <si>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</si>
  <si>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</si>
  <si>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</si>
  <si>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</si>
  <si>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</si>
  <si>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</si>
  <si>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</si>
  <si>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</si>
  <si>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</si>
  <si>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</si>
  <si>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</si>
  <si>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</si>
  <si>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</si>
  <si>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</si>
  <si>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</si>
  <si>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</si>
  <si>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</si>
  <si>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</si>
  <si>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</si>
  <si>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</si>
  <si>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</si>
  <si>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</si>
  <si>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</si>
  <si>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</si>
  <si>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</si>
  <si>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</si>
  <si>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</si>
  <si>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</si>
  <si>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</si>
  <si>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</si>
  <si>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</si>
  <si>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</si>
  <si>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</si>
  <si>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</si>
  <si>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</si>
  <si>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</si>
  <si>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</si>
  <si>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</si>
  <si>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</si>
  <si>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</si>
  <si>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</si>
  <si>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</si>
  <si>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</si>
  <si>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</si>
  <si>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</si>
  <si>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</si>
  <si>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</si>
  <si>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</si>
  <si>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</si>
  <si>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</si>
  <si>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</si>
  <si>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</si>
  <si>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</si>
  <si>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</si>
  <si>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</si>
  <si>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</si>
  <si>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</si>
  <si>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</si>
  <si>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</si>
  <si>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</si>
  <si>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</si>
  <si>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</si>
  <si>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</si>
  <si>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</si>
  <si>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</si>
  <si>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</si>
  <si>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</si>
  <si>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</si>
  <si>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</si>
  <si>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</si>
  <si>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</si>
  <si>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</si>
  <si>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</si>
  <si>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</si>
  <si>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</si>
  <si>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</si>
  <si>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</si>
  <si>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</si>
  <si>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</si>
  <si>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</si>
  <si>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</si>
  <si>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</si>
  <si>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</si>
  <si>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</si>
  <si>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</si>
  <si>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</si>
  <si>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</si>
  <si>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</si>
  <si>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</si>
  <si>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</si>
  <si>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</si>
  <si>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</si>
  <si>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</si>
  <si>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</si>
  <si>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</si>
  <si>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</si>
  <si>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</si>
  <si>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</si>
  <si>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</si>
  <si>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</si>
  <si>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</si>
  <si>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</si>
  <si>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</si>
  <si>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</si>
  <si>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</si>
  <si>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</si>
  <si>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</si>
  <si>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</si>
  <si>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</si>
  <si>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</si>
  <si>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</si>
  <si>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</si>
  <si>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</si>
  <si>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</si>
  <si>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</si>
  <si>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</si>
  <si>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</si>
  <si>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</si>
  <si>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</si>
  <si>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</si>
  <si>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</si>
  <si>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</si>
  <si>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</si>
  <si>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</si>
  <si>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</si>
  <si>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</si>
  <si>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</si>
  <si>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</si>
  <si>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</si>
  <si>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</si>
  <si>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</si>
  <si>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</si>
  <si>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</si>
  <si>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</si>
  <si>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</si>
  <si>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</si>
  <si>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</si>
  <si>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</si>
  <si>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</si>
  <si>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</si>
  <si>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</si>
  <si>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</si>
  <si>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</si>
  <si>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</si>
  <si>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</si>
  <si>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</si>
  <si>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</si>
  <si>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</si>
  <si>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</si>
  <si>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</si>
  <si>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</si>
  <si>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</si>
  <si>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</si>
  <si>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</si>
  <si>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</si>
  <si>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</si>
  <si>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</si>
  <si>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</si>
  <si>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</si>
  <si>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</si>
  <si>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</si>
  <si>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</si>
  <si>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</si>
  <si>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</si>
  <si>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</si>
  <si>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</si>
  <si>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</si>
  <si>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</si>
  <si>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</si>
  <si>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</si>
  <si>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</si>
  <si>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</si>
  <si>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</si>
  <si>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</si>
  <si>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</si>
  <si>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</si>
  <si>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</si>
  <si>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</si>
  <si>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</si>
  <si>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</si>
  <si>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</si>
  <si>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</si>
  <si>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</si>
  <si>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</si>
  <si>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</si>
  <si>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</si>
  <si>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</si>
  <si>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</si>
  <si>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</si>
  <si>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</si>
  <si>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</si>
  <si>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</si>
  <si>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</si>
  <si>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</si>
  <si>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</si>
  <si>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</si>
  <si>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</si>
  <si>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</si>
  <si>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</si>
  <si>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</si>
  <si>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</si>
  <si>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</si>
  <si>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</si>
  <si>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</si>
  <si>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</si>
  <si>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</si>
  <si>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</si>
  <si>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</si>
  <si>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</si>
  <si>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</si>
  <si>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</si>
  <si>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</si>
  <si>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</si>
  <si>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</si>
  <si>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</si>
  <si>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</si>
  <si>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</si>
  <si>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</si>
  <si>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</si>
  <si>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</si>
  <si>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</si>
  <si>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</si>
  <si>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</si>
  <si>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</si>
  <si>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</si>
  <si>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</si>
  <si>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</si>
  <si>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</si>
  <si>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</si>
  <si>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</si>
  <si>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</si>
  <si>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</si>
  <si>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</si>
  <si>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</si>
  <si>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</si>
  <si>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</si>
  <si>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</si>
  <si>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</si>
  <si>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</si>
  <si>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</si>
  <si>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</si>
  <si>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</si>
  <si>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</si>
  <si>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</si>
  <si>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</si>
  <si>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</si>
  <si>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</si>
  <si>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</si>
  <si>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</si>
  <si>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</si>
  <si>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</si>
  <si>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</si>
  <si>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</si>
  <si>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</si>
  <si>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</si>
  <si>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</si>
  <si>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</si>
  <si>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</si>
  <si>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</si>
  <si>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</si>
  <si>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</si>
  <si>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</si>
  <si>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</si>
  <si>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</si>
  <si>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</si>
  <si>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</si>
  <si>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</si>
  <si>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</si>
  <si>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</si>
  <si>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</si>
  <si>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</si>
  <si>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</si>
  <si>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</si>
  <si>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</si>
  <si>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</si>
  <si>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</si>
  <si>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</si>
  <si>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</si>
  <si>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</si>
  <si>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</si>
  <si>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</si>
  <si>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</si>
  <si>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</si>
  <si>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</si>
  <si>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</si>
  <si>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</si>
  <si>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</si>
  <si>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</si>
  <si>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</si>
  <si>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</si>
  <si>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</si>
  <si>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</si>
  <si>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</si>
  <si>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</si>
  <si>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</si>
  <si>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</si>
  <si>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</si>
  <si>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</si>
  <si>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</si>
  <si>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</si>
  <si>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</si>
  <si>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</si>
  <si>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</si>
  <si>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</si>
  <si>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</si>
  <si>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</si>
  <si>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</si>
  <si>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</si>
  <si>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</si>
  <si>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</si>
  <si>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</si>
  <si>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</si>
  <si>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</si>
  <si>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</si>
  <si>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</si>
  <si>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</si>
  <si>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</si>
  <si>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</si>
  <si>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</si>
  <si>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</si>
  <si>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</si>
  <si>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</si>
  <si>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</si>
  <si>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</si>
  <si>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</si>
  <si>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</si>
  <si>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</si>
  <si>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</si>
  <si>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</si>
  <si>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</si>
  <si>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</si>
  <si>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</si>
  <si>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</si>
  <si>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</si>
  <si>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</si>
  <si>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</si>
  <si>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</si>
  <si>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</si>
  <si>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</si>
  <si>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</si>
  <si>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</si>
  <si>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</si>
  <si>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</si>
  <si>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</si>
  <si>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</si>
  <si>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</si>
  <si>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</si>
  <si>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</si>
  <si>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</si>
  <si>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</si>
  <si>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</si>
  <si>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</si>
  <si>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</si>
  <si>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</si>
  <si>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</si>
  <si>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</si>
  <si>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</si>
  <si>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</si>
  <si>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</si>
  <si>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</si>
  <si>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</si>
  <si>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</si>
  <si>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</si>
  <si>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</si>
  <si>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</si>
  <si>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</si>
  <si>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</si>
  <si>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</si>
  <si>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</si>
  <si>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</si>
  <si>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</si>
  <si>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</si>
  <si>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</si>
  <si>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</si>
  <si>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</si>
  <si>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</si>
  <si>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</si>
  <si>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</si>
  <si>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</si>
  <si>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</si>
  <si>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</si>
  <si>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</si>
  <si>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</si>
  <si>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</si>
  <si>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</si>
  <si>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</si>
  <si>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</si>
  <si>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</si>
  <si>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</si>
  <si>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</si>
  <si>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</si>
  <si>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</si>
  <si>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</si>
  <si>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</si>
  <si>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</si>
  <si>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</si>
  <si>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</si>
  <si>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</si>
  <si>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</si>
  <si>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</si>
  <si>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</si>
  <si>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</si>
  <si>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</si>
  <si>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</si>
  <si>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</si>
  <si>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</si>
  <si>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</si>
  <si>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</si>
  <si>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</si>
  <si>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</si>
  <si>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</si>
  <si>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</si>
  <si>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</si>
  <si>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</si>
  <si>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</si>
  <si>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</si>
  <si>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</si>
  <si>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</si>
  <si>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</si>
  <si>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</si>
  <si>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</si>
  <si>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</si>
  <si>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</si>
  <si>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</si>
  <si>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</si>
  <si>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</si>
  <si>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</si>
  <si>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</si>
  <si>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</si>
  <si>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</si>
  <si>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</si>
  <si>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</si>
  <si>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</si>
  <si>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</si>
  <si>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</si>
  <si>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</si>
  <si>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</si>
  <si>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</si>
  <si>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</si>
  <si>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</si>
  <si>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</si>
  <si>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</si>
  <si>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</si>
  <si>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</si>
  <si>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</si>
  <si>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</si>
  <si>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</si>
  <si>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</si>
  <si>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</si>
  <si>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</si>
  <si>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</si>
  <si>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</si>
  <si>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</si>
  <si>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</si>
  <si>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</si>
  <si>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</si>
  <si>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</si>
  <si>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</si>
  <si>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</si>
  <si>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</si>
  <si>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</si>
  <si>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</si>
  <si>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</si>
  <si>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</si>
  <si>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</si>
  <si>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</si>
  <si>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</si>
  <si>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</si>
  <si>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</si>
  <si>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</si>
  <si>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</si>
  <si>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</si>
  <si>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</si>
  <si>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</si>
  <si>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</si>
  <si>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</si>
  <si>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</si>
  <si>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</si>
  <si>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</si>
  <si>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</si>
  <si>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</si>
  <si>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</si>
  <si>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</si>
  <si>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</si>
  <si>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</si>
  <si>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</si>
  <si>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</si>
  <si>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</si>
  <si>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</si>
  <si>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</si>
  <si>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</si>
  <si>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</si>
  <si>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</si>
  <si>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</si>
  <si>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</si>
  <si>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</si>
  <si>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</si>
  <si>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</si>
  <si>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</si>
  <si>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</si>
  <si>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</si>
  <si>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</si>
  <si>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</si>
  <si>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</si>
  <si>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</si>
  <si>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</si>
  <si>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</si>
  <si>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</si>
  <si>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</si>
  <si>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</si>
  <si>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</si>
  <si>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</si>
  <si>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</si>
  <si>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</si>
  <si>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</si>
  <si>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</si>
  <si>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</si>
  <si>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</si>
  <si>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</si>
  <si>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</si>
  <si>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</si>
  <si>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</si>
  <si>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</si>
  <si>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</si>
  <si>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</si>
  <si>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</si>
  <si>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</si>
  <si>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</si>
  <si>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</si>
  <si>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</si>
  <si>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</si>
  <si>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</si>
  <si>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</si>
  <si>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</si>
  <si>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</si>
  <si>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</si>
  <si>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</si>
  <si>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</si>
  <si>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</si>
  <si>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</si>
  <si>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</si>
  <si>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</si>
  <si>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</si>
  <si>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</si>
  <si>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</si>
  <si>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</si>
  <si>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</si>
  <si>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</si>
  <si>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</si>
  <si>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</si>
  <si>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</si>
  <si>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</si>
  <si>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</si>
  <si>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</si>
  <si>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</si>
  <si>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</si>
  <si>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</si>
  <si>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</si>
  <si>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</si>
  <si>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</si>
  <si>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</si>
  <si>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</si>
  <si>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</si>
  <si>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</si>
  <si>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</si>
  <si>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</si>
  <si>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</si>
  <si>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</si>
  <si>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</si>
  <si>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</si>
  <si>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</si>
  <si>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</si>
  <si>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</si>
  <si>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</si>
  <si>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</si>
  <si>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</si>
  <si>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</si>
  <si>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</si>
  <si>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</si>
  <si>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</si>
  <si>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</si>
  <si>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</si>
  <si>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</si>
  <si>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</si>
  <si>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</si>
  <si>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</si>
  <si>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</si>
  <si>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</si>
  <si>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</si>
  <si>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</si>
  <si>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</si>
  <si>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</si>
  <si>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</si>
  <si>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</si>
  <si>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</si>
  <si>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</si>
  <si>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</si>
  <si>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</si>
  <si>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</si>
  <si>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</si>
  <si>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</si>
  <si>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</si>
  <si>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</si>
  <si>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</si>
  <si>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</si>
  <si>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</si>
  <si>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</si>
  <si>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</si>
  <si>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</si>
  <si>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</si>
  <si>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</si>
  <si>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</si>
  <si>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</si>
  <si>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</si>
  <si>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</si>
  <si>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</si>
  <si>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</si>
  <si>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</si>
  <si>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</si>
  <si>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</si>
  <si>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</si>
  <si>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</si>
  <si>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</si>
  <si>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</si>
  <si>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</si>
  <si>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</si>
  <si>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</si>
  <si>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</si>
  <si>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</si>
  <si>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</si>
  <si>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</si>
  <si>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</si>
  <si>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</si>
  <si>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</si>
  <si>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</si>
  <si>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</si>
  <si>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</si>
  <si>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</si>
  <si>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</si>
  <si>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</si>
  <si>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</si>
  <si>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</si>
  <si>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</si>
  <si>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</si>
  <si>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</si>
  <si>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</si>
  <si>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</si>
  <si>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</si>
  <si>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</si>
  <si>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</si>
  <si>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</si>
  <si>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</si>
  <si>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</si>
  <si>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</si>
  <si>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</si>
  <si>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</si>
  <si>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</si>
  <si>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</si>
  <si>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</si>
  <si>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</si>
  <si>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</si>
  <si>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</si>
  <si>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</si>
  <si>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</si>
  <si>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</si>
  <si>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</si>
  <si>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</si>
  <si>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</si>
  <si>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</si>
  <si>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</si>
  <si>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</si>
  <si>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</si>
  <si>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</si>
  <si>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</si>
  <si>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</si>
  <si>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</si>
  <si>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</si>
  <si>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</si>
  <si>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</si>
  <si>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</si>
  <si>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</si>
  <si>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</si>
  <si>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</si>
  <si>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</si>
  <si>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</si>
  <si>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</si>
  <si>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</si>
  <si>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</si>
  <si>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</si>
  <si>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</si>
  <si>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</si>
  <si>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</si>
  <si>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</si>
  <si>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</si>
  <si>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</si>
  <si>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</si>
  <si>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</si>
  <si>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</si>
  <si>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</si>
  <si>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</si>
  <si>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</si>
  <si>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</si>
  <si>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</si>
  <si>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</si>
  <si>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</si>
  <si>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</si>
  <si>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</si>
  <si>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</si>
  <si>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</si>
  <si>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</si>
  <si>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</si>
  <si>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</si>
  <si>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</si>
  <si>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</si>
  <si>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</si>
  <si>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</si>
  <si>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</si>
  <si>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</si>
  <si>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</si>
  <si>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</si>
  <si>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</si>
  <si>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</si>
  <si>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</si>
  <si>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</si>
  <si>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</si>
  <si>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</si>
  <si>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</si>
  <si>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</si>
  <si>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</si>
  <si>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</si>
  <si>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</si>
  <si>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</si>
  <si>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</si>
  <si>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</si>
  <si>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</si>
  <si>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</si>
  <si>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</si>
  <si>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</si>
  <si>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</si>
  <si>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</si>
  <si>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</si>
  <si>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</si>
  <si>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</si>
  <si>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</si>
  <si>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</si>
  <si>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</si>
  <si>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</si>
  <si>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</si>
  <si>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</si>
  <si>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</si>
  <si>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</si>
  <si>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</si>
  <si>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</si>
  <si>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</si>
  <si>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</si>
  <si>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</si>
  <si>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</si>
  <si>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</si>
  <si>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</si>
  <si>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</si>
  <si>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</si>
  <si>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</si>
  <si>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</si>
  <si>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</si>
  <si>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</si>
  <si>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</si>
  <si>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</si>
  <si>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</si>
  <si>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</si>
  <si>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</si>
  <si>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</si>
  <si>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</si>
  <si>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</si>
  <si>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</si>
  <si>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</si>
  <si>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</si>
  <si>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</si>
  <si>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</si>
  <si>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</si>
  <si>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</si>
  <si>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</si>
  <si>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</si>
  <si>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</si>
  <si>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</si>
  <si>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</si>
  <si>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</si>
  <si>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</si>
  <si>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</si>
  <si>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</si>
  <si>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</si>
  <si>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</si>
  <si>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</si>
  <si>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</si>
  <si>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</si>
  <si>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</si>
  <si>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</si>
  <si>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</si>
  <si>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</si>
  <si>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</si>
  <si>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</si>
  <si>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</si>
  <si>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</si>
  <si>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</si>
  <si>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</si>
  <si>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</si>
  <si>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</si>
  <si>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</si>
  <si>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</si>
  <si>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</si>
  <si>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</si>
  <si>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</si>
  <si>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</si>
  <si>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</si>
  <si>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</si>
  <si>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</si>
  <si>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</si>
  <si>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</si>
  <si>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</si>
  <si>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</si>
  <si>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</si>
  <si>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</si>
  <si>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</si>
  <si>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</si>
  <si>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</si>
  <si>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</si>
  <si>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</si>
  <si>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</si>
  <si>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</si>
  <si>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</si>
  <si>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</si>
  <si>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</si>
  <si>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</si>
  <si>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</si>
  <si>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</si>
  <si>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</si>
  <si>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</si>
  <si>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</si>
  <si>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</si>
  <si>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</si>
  <si>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</si>
  <si>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</si>
  <si>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</si>
  <si>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</si>
  <si>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</si>
  <si>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</si>
  <si>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</si>
  <si>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</si>
  <si>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</si>
  <si>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</si>
  <si>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</si>
  <si>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</si>
  <si>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</si>
  <si>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</si>
  <si>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</si>
  <si>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</si>
  <si>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</si>
  <si>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</si>
  <si>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</si>
  <si>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</si>
  <si>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</si>
  <si>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</si>
  <si>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</si>
  <si>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</si>
  <si>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</si>
  <si>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</si>
  <si>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</si>
  <si>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</si>
  <si>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</si>
  <si>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</si>
  <si>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</si>
  <si>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</si>
  <si>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</si>
  <si>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</si>
  <si>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</si>
  <si>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</si>
  <si>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</si>
  <si>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</si>
  <si>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</si>
  <si>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</si>
  <si>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</si>
  <si>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</si>
  <si>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</si>
  <si>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</si>
  <si>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</si>
  <si>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</si>
  <si>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</si>
  <si>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</si>
  <si>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</si>
  <si>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</si>
  <si>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</si>
  <si>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</si>
  <si>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</si>
  <si>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</si>
  <si>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</si>
  <si>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</si>
  <si>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</si>
  <si>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</si>
  <si>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</si>
  <si>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</si>
  <si>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</si>
  <si>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</si>
  <si>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</si>
  <si>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</si>
  <si>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</si>
  <si>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</si>
  <si>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</si>
  <si>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</si>
  <si>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</si>
  <si>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</si>
  <si>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</si>
  <si>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</si>
  <si>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</si>
  <si>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</si>
  <si>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</si>
  <si>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</si>
  <si>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</si>
  <si>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</si>
  <si>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</si>
  <si>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</si>
  <si>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</si>
  <si>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</si>
  <si>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</si>
  <si>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</si>
  <si>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</si>
  <si>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</si>
  <si>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</si>
  <si>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</si>
  <si>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</si>
  <si>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</si>
  <si>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</si>
  <si>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</si>
  <si>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</si>
  <si>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</si>
  <si>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</si>
  <si>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</si>
  <si>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</si>
  <si>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</si>
  <si>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</si>
  <si>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</si>
  <si>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</si>
  <si>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</si>
  <si>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</si>
  <si>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</si>
  <si>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</si>
  <si>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</si>
  <si>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</si>
  <si>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</si>
  <si>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</si>
  <si>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</si>
  <si>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</si>
  <si>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</si>
  <si>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</si>
  <si>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</si>
  <si>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</si>
  <si>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</si>
  <si>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</si>
  <si>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</si>
  <si>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</si>
  <si>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</si>
  <si>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</si>
  <si>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</si>
  <si>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</si>
  <si>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</si>
  <si>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</si>
  <si>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</si>
  <si>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</si>
  <si>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</si>
  <si>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</si>
  <si>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</si>
  <si>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</si>
  <si>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</si>
  <si>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</si>
  <si>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</si>
  <si>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</si>
  <si>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</si>
  <si>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</si>
  <si>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</si>
  <si>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</si>
  <si>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</si>
  <si>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</si>
  <si>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</si>
  <si>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</si>
  <si>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</si>
  <si>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</si>
  <si>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</si>
  <si>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</si>
  <si>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</si>
  <si>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</si>
  <si>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</si>
  <si>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</si>
  <si>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</si>
  <si>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</si>
  <si>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</si>
  <si>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</si>
  <si>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</si>
  <si>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</si>
  <si>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</si>
  <si>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</si>
  <si>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</si>
  <si>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</si>
  <si>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</si>
  <si>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</si>
  <si>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</si>
  <si>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</si>
  <si>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</si>
  <si>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</si>
  <si>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</si>
  <si>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</si>
  <si>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</si>
  <si>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</si>
  <si>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</si>
  <si>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</si>
  <si>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</si>
  <si>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</si>
  <si>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</si>
  <si>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</si>
  <si>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</si>
  <si>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</si>
  <si>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</si>
  <si>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</si>
  <si>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</si>
  <si>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</si>
  <si>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</si>
  <si>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</si>
  <si>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</si>
  <si>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</si>
  <si>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</si>
  <si>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</si>
  <si>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</si>
  <si>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</si>
  <si>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</si>
  <si>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</si>
  <si>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</si>
  <si>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</si>
  <si>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</si>
  <si>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</si>
  <si>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</si>
  <si>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</si>
  <si>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</si>
  <si>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</si>
  <si>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</si>
  <si>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</si>
  <si>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</si>
  <si>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</si>
  <si>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</si>
  <si>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</si>
  <si>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</si>
  <si>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</si>
  <si>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</si>
  <si>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</si>
  <si>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</si>
  <si>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</si>
  <si>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</si>
  <si>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</si>
  <si>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</si>
  <si>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</si>
  <si>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</si>
  <si>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</si>
  <si>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</si>
  <si>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</si>
  <si>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</si>
  <si>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</si>
  <si>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</si>
  <si>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</si>
  <si>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</si>
  <si>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</si>
  <si>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</si>
  <si>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</si>
  <si>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</si>
  <si>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</si>
  <si>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</si>
  <si>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</si>
  <si>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</si>
  <si>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</si>
  <si>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</si>
  <si>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</si>
  <si>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</si>
  <si>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</si>
  <si>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</si>
  <si>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</si>
  <si>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</si>
  <si>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</si>
  <si>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</si>
  <si>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</si>
  <si>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</si>
  <si>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</si>
  <si>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</si>
  <si>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</si>
  <si>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</si>
  <si>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</si>
  <si>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</si>
  <si>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</si>
  <si>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</si>
  <si>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</si>
  <si>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</si>
  <si>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</si>
  <si>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</si>
  <si>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</si>
  <si>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</si>
  <si>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</si>
  <si>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</si>
  <si>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</si>
  <si>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</si>
  <si>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</si>
  <si>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</si>
  <si>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</si>
  <si>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</si>
  <si>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</si>
  <si>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</si>
  <si>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</si>
  <si>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</si>
  <si>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</si>
  <si>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</si>
  <si>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</si>
  <si>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</si>
  <si>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</si>
  <si>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</si>
  <si>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</si>
  <si>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</si>
  <si>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</si>
  <si>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</si>
  <si>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</si>
  <si>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</si>
  <si>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</si>
  <si>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</si>
  <si>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</si>
  <si>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</si>
  <si>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</si>
  <si>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</si>
  <si>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</si>
  <si>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</si>
  <si>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</si>
  <si>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</si>
  <si>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</si>
  <si>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</si>
  <si>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</si>
  <si>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</si>
  <si>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</si>
  <si>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</si>
  <si>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</si>
  <si>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</si>
  <si>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</si>
  <si>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</si>
  <si>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</si>
  <si>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</si>
  <si>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</si>
  <si>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</si>
  <si>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</si>
  <si>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</si>
  <si>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</si>
  <si>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</si>
  <si>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</si>
  <si>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</si>
  <si>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</si>
  <si>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</si>
  <si>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</si>
  <si>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</si>
  <si>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</si>
  <si>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</si>
  <si>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</si>
  <si>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</si>
  <si>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</si>
  <si>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</si>
  <si>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</si>
  <si>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</si>
  <si>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</si>
  <si>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</si>
  <si>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</si>
  <si>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</si>
  <si>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</si>
  <si>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</si>
  <si>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</si>
  <si>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</si>
  <si>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</si>
  <si>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</si>
  <si>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</si>
  <si>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</si>
  <si>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</si>
  <si>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</si>
  <si>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</si>
  <si>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</si>
  <si>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</si>
  <si>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</si>
  <si>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</si>
  <si>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</si>
  <si>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</si>
  <si>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</si>
  <si>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</si>
  <si>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</si>
  <si>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</si>
  <si>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</si>
  <si>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</si>
  <si>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</si>
  <si>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</si>
  <si>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</si>
  <si>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</si>
  <si>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</si>
  <si>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</si>
  <si>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</si>
  <si>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</si>
  <si>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</si>
  <si>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</si>
  <si>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</si>
  <si>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</si>
  <si>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</si>
  <si>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</si>
  <si>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</si>
  <si>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</si>
  <si>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</si>
  <si>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</si>
  <si>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</si>
  <si>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</si>
  <si>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</si>
  <si>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</si>
  <si>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</si>
  <si>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</si>
  <si>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</si>
  <si>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</si>
  <si>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</si>
  <si>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</si>
  <si>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</si>
  <si>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</si>
  <si>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</si>
  <si>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</si>
  <si>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</si>
  <si>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</si>
  <si>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</si>
  <si>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</si>
  <si>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</si>
  <si>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</si>
  <si>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</si>
  <si>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</si>
  <si>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</si>
  <si>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</si>
  <si>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</si>
  <si>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</si>
  <si>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</si>
  <si>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</si>
  <si>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</si>
  <si>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</si>
  <si>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</si>
  <si>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</si>
  <si>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</si>
  <si>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</si>
  <si>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</si>
  <si>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</si>
  <si>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</si>
  <si>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</si>
  <si>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</si>
  <si>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</si>
  <si>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</si>
  <si>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</si>
  <si>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</si>
  <si>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</si>
  <si>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</si>
  <si>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</si>
  <si>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</si>
  <si>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</si>
  <si>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</si>
  <si>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</si>
  <si>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</si>
  <si>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</si>
  <si>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</si>
  <si>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</si>
  <si>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</si>
  <si>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</si>
  <si>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</si>
  <si>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</si>
  <si>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</si>
  <si>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</si>
  <si>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</si>
  <si>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</si>
  <si>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</si>
  <si>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</si>
  <si>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</si>
  <si>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</si>
  <si>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</si>
  <si>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</si>
  <si>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</si>
  <si>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</si>
  <si>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</si>
  <si>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</si>
  <si>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</si>
  <si>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</si>
  <si>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</si>
  <si>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</si>
  <si>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</si>
  <si>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</si>
  <si>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</si>
  <si>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</si>
  <si>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</si>
  <si>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</si>
  <si>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</si>
  <si>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</si>
  <si>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</si>
  <si>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</si>
  <si>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</si>
  <si>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</si>
  <si>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</si>
  <si>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</si>
  <si>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</si>
  <si>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</si>
  <si>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</si>
  <si>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</si>
  <si>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</si>
  <si>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</si>
  <si>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</si>
  <si>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</si>
  <si>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</si>
  <si>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</si>
  <si>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</si>
  <si>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</si>
  <si>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</si>
  <si>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</si>
  <si>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</si>
  <si>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</si>
  <si>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</si>
  <si>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</si>
  <si>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</si>
  <si>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</si>
  <si>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</si>
  <si>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</si>
  <si>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</si>
  <si>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</si>
  <si>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</si>
  <si>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</si>
  <si>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</si>
  <si>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</si>
  <si>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</si>
  <si>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</si>
  <si>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</si>
  <si>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</si>
  <si>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</si>
  <si>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</si>
  <si>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</si>
  <si>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</si>
  <si>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</si>
  <si>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</si>
  <si>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</si>
  <si>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</si>
  <si>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</si>
  <si>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</si>
  <si>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</si>
  <si>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</si>
  <si>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</si>
  <si>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</si>
  <si>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</si>
  <si>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</si>
  <si>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</si>
  <si>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</si>
  <si>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</si>
  <si>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</si>
  <si>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</si>
  <si>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</si>
  <si>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</si>
  <si>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</si>
  <si>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</si>
  <si>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</si>
  <si>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</si>
  <si>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</si>
  <si>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</si>
  <si>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</si>
  <si>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</si>
  <si>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</si>
  <si>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</si>
  <si>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</si>
  <si>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</si>
  <si>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</si>
  <si>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</si>
  <si>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</si>
  <si>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</si>
  <si>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</si>
  <si>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</si>
  <si>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</si>
  <si>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</si>
  <si>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</si>
  <si>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</si>
  <si>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</si>
  <si>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</si>
  <si>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</si>
  <si>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</si>
  <si>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</si>
  <si>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</si>
  <si>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</si>
  <si>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</si>
  <si>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</si>
  <si>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</si>
  <si>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</si>
  <si>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</si>
  <si>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</si>
  <si>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</si>
  <si>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</si>
  <si>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</si>
  <si>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</si>
  <si>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</si>
  <si>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</si>
  <si>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</si>
  <si>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</si>
  <si>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</si>
  <si>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</si>
  <si>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</si>
  <si>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</si>
  <si>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</si>
  <si>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</si>
  <si>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</si>
  <si>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</si>
  <si>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</si>
  <si>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</si>
  <si>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</si>
  <si>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</si>
  <si>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</si>
  <si>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</si>
  <si>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</si>
  <si>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</si>
  <si>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</si>
  <si>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</si>
  <si>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</si>
  <si>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</si>
  <si>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</si>
  <si>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</si>
  <si>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</si>
  <si>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</si>
  <si>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</si>
  <si>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</si>
  <si>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</si>
  <si>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</si>
  <si>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</si>
  <si>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</si>
  <si>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</si>
  <si>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</si>
  <si>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</si>
  <si>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</si>
  <si>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</si>
  <si>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</si>
  <si>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</si>
  <si>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</si>
  <si>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</si>
  <si>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</si>
  <si>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</si>
  <si>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</si>
  <si>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</si>
  <si>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</si>
  <si>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</si>
  <si>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</si>
  <si>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</si>
  <si>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</si>
  <si>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</si>
  <si>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</si>
  <si>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</si>
  <si>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</si>
  <si>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</si>
  <si>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</si>
  <si>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</si>
  <si>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</si>
  <si>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</si>
  <si>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</si>
  <si>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</si>
  <si>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</si>
  <si>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</si>
  <si>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</si>
  <si>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</si>
  <si>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</si>
  <si>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</si>
  <si>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</si>
  <si>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</si>
  <si>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</si>
  <si>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</si>
  <si>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</si>
  <si>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</si>
  <si>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</si>
  <si>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</si>
  <si>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</si>
  <si>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</si>
  <si>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</si>
  <si>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</si>
  <si>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</si>
  <si>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</si>
  <si>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</si>
  <si>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</si>
  <si>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</si>
  <si>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</si>
  <si>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</si>
  <si>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</si>
  <si>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</si>
  <si>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</si>
  <si>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</si>
  <si>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</si>
  <si>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</si>
  <si>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</si>
  <si>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</si>
  <si>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</si>
  <si>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</si>
  <si>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</si>
  <si>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</si>
  <si>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</si>
  <si>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</si>
  <si>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</si>
  <si>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</si>
  <si>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</si>
  <si>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</si>
  <si>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</si>
  <si>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</si>
  <si>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</si>
  <si>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</si>
  <si>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</si>
  <si>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</si>
  <si>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</si>
  <si>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</si>
  <si>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</si>
  <si>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</si>
  <si>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</si>
  <si>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</si>
  <si>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</si>
  <si>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</si>
  <si>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</si>
  <si>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</si>
  <si>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</si>
  <si>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</si>
  <si>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</si>
  <si>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</si>
  <si>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</si>
  <si>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</si>
  <si>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</si>
  <si>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</si>
  <si>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</si>
  <si>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</si>
  <si>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</si>
  <si>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</si>
  <si>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</si>
  <si>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</si>
  <si>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</si>
  <si>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</si>
  <si>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</si>
  <si>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</si>
  <si>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</si>
  <si>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</si>
  <si>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</si>
  <si>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</si>
  <si>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</si>
  <si>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</si>
  <si>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</si>
  <si>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</si>
  <si>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</si>
  <si>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</si>
  <si>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</si>
  <si>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</si>
  <si>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</si>
  <si>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</si>
  <si>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</si>
  <si>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</si>
  <si>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</si>
  <si>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</si>
  <si>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</si>
  <si>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</si>
  <si>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</si>
  <si>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</si>
  <si>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</si>
  <si>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</si>
  <si>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</si>
  <si>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</si>
  <si>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</si>
  <si>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</si>
  <si>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</si>
  <si>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</si>
  <si>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</si>
  <si>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</si>
  <si>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</si>
  <si>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</si>
  <si>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</si>
  <si>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</si>
  <si>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</si>
  <si>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</si>
  <si>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</si>
  <si>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</si>
  <si>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</si>
  <si>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</si>
  <si>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</si>
  <si>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</si>
  <si>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</si>
  <si>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</si>
  <si>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</si>
  <si>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</si>
  <si>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</si>
  <si>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</si>
  <si>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</si>
  <si>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</si>
  <si>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</si>
  <si>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</si>
  <si>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</si>
  <si>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</si>
  <si>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</si>
  <si>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</si>
  <si>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</si>
  <si>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</si>
  <si>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</si>
  <si>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</si>
  <si>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</si>
  <si>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</si>
  <si>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</si>
  <si>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</si>
  <si>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</si>
  <si>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</si>
  <si>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</si>
  <si>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</si>
  <si>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</si>
  <si>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</si>
  <si>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</si>
  <si>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</si>
  <si>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</si>
  <si>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</si>
  <si>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</si>
  <si>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</si>
  <si>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</si>
  <si>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</si>
  <si>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</si>
  <si>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</si>
  <si>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</si>
  <si>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</si>
  <si>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</si>
  <si>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</si>
  <si>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</si>
  <si>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</si>
  <si>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</si>
  <si>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</si>
  <si>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</si>
  <si>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</si>
  <si>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</si>
  <si>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</si>
  <si>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</si>
  <si>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</si>
  <si>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</si>
  <si>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</si>
  <si>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</si>
  <si>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</si>
  <si>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</si>
  <si>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</si>
  <si>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</si>
  <si>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</si>
  <si>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</si>
  <si>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</si>
  <si>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</si>
  <si>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</si>
  <si>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</si>
  <si>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</si>
  <si>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</si>
  <si>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</si>
  <si>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</si>
  <si>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</si>
  <si>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</si>
  <si>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</si>
  <si>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</si>
  <si>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</si>
  <si>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</si>
  <si>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</si>
  <si>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</si>
  <si>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</si>
  <si>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</si>
  <si>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</si>
  <si>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</si>
  <si>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</si>
  <si>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</si>
  <si>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</si>
  <si>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</si>
  <si>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</si>
  <si>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</si>
  <si>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</si>
  <si>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</si>
  <si>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</si>
  <si>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</si>
  <si>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</si>
  <si>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</si>
  <si>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</si>
  <si>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</si>
  <si>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</si>
  <si>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</si>
  <si>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</si>
  <si>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</si>
  <si>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</si>
  <si>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</si>
  <si>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</si>
  <si>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</si>
  <si>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</si>
  <si>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</si>
  <si>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</si>
  <si>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</si>
  <si>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</si>
  <si>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</si>
  <si>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</si>
  <si>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</si>
  <si>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</si>
  <si>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</si>
  <si>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</si>
  <si>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</si>
  <si>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</si>
  <si>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</si>
  <si>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</si>
  <si>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</si>
  <si>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</si>
  <si>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</si>
  <si>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</si>
  <si>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</si>
  <si>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</si>
  <si>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</si>
  <si>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</si>
  <si>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</si>
  <si>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</si>
  <si>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</si>
  <si>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</si>
  <si>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</si>
  <si>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</si>
  <si>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</si>
  <si>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</si>
  <si>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</si>
  <si>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</si>
  <si>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</si>
  <si>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</si>
  <si>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</si>
  <si>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</si>
  <si>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</si>
  <si>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</si>
  <si>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</si>
  <si>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</si>
  <si>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</si>
  <si>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</si>
  <si>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</si>
  <si>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</si>
  <si>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</si>
  <si>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</si>
  <si>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</si>
  <si>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</si>
  <si>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</si>
  <si>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</si>
  <si>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</si>
  <si>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</si>
  <si>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</si>
  <si>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</si>
  <si>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</si>
  <si>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</si>
  <si>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</si>
  <si>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</si>
  <si>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</si>
  <si>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</si>
  <si>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</si>
  <si>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</si>
  <si>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</si>
  <si>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</si>
  <si>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</si>
  <si>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</si>
  <si>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</si>
  <si>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</si>
  <si>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</si>
  <si>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</si>
  <si>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</si>
  <si>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</si>
  <si>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</si>
  <si>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</si>
  <si>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</si>
  <si>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</si>
  <si>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</si>
  <si>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</si>
  <si>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</si>
  <si>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</si>
  <si>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</si>
  <si>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</si>
  <si>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</si>
  <si>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</si>
  <si>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</si>
  <si>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</si>
  <si>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</si>
  <si>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</si>
  <si>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</si>
  <si>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</si>
  <si>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</si>
  <si>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</si>
  <si>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</si>
  <si>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</si>
  <si>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</si>
  <si>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</si>
  <si>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</si>
  <si>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</si>
  <si>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</si>
  <si>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</si>
  <si>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</si>
  <si>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</si>
  <si>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</si>
  <si>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</si>
  <si>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</si>
  <si>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</si>
  <si>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</si>
  <si>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</si>
  <si>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</si>
  <si>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</si>
  <si>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</si>
  <si>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</si>
  <si>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</si>
  <si>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</si>
  <si>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</si>
  <si>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</si>
  <si>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</si>
  <si>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</si>
  <si>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</si>
  <si>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</si>
  <si>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</si>
  <si>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</si>
  <si>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</si>
  <si>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</si>
  <si>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</si>
  <si>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</si>
  <si>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</si>
  <si>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</si>
  <si>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</si>
  <si>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</si>
  <si>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</si>
  <si>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</si>
  <si>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</si>
  <si>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</si>
  <si>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</si>
  <si>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</si>
  <si>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</si>
  <si>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</si>
  <si>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</si>
  <si>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</si>
  <si>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</si>
  <si>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</si>
  <si>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</si>
  <si>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</si>
  <si>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</si>
  <si>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</si>
  <si>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</si>
  <si>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</si>
  <si>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</si>
  <si>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</si>
  <si>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</si>
  <si>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</si>
  <si>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</si>
  <si>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</si>
  <si>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</si>
  <si>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</si>
  <si>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</si>
  <si>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</si>
  <si>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</si>
  <si>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</si>
  <si>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</si>
  <si>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</si>
  <si>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</si>
  <si>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</si>
  <si>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</si>
  <si>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</si>
  <si>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</si>
  <si>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</si>
  <si>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</si>
  <si>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</si>
  <si>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</si>
  <si>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</si>
  <si>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</si>
  <si>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</si>
  <si>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</si>
  <si>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</si>
  <si>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</si>
  <si>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</si>
  <si>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</si>
  <si>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</si>
  <si>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</si>
  <si>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</si>
  <si>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</si>
  <si>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</si>
  <si>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</si>
  <si>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</si>
  <si>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</si>
  <si>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</si>
  <si>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</si>
  <si>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</si>
  <si>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</si>
  <si>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</si>
  <si>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</si>
  <si>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</si>
  <si>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</si>
  <si>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</si>
  <si>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</si>
  <si>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</si>
  <si>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</si>
  <si>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</si>
  <si>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</si>
  <si>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</si>
  <si>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</si>
  <si>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</si>
  <si>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</si>
  <si>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</si>
  <si>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</si>
  <si>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</si>
  <si>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</si>
  <si>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</si>
  <si>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</si>
  <si>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</si>
  <si>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</si>
  <si>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</si>
  <si>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</si>
  <si>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</si>
  <si>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</si>
  <si>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</si>
  <si>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</si>
  <si>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</si>
  <si>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</si>
  <si>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</si>
  <si>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</si>
  <si>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</si>
  <si>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</si>
  <si>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</si>
  <si>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</si>
  <si>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</si>
  <si>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</si>
  <si>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</si>
  <si>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</si>
  <si>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</si>
  <si>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</si>
  <si>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</si>
  <si>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</si>
  <si>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</si>
  <si>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</si>
  <si>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</si>
  <si>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</si>
  <si>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</si>
  <si>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</si>
  <si>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</si>
  <si>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</si>
  <si>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</si>
  <si>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</si>
  <si>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</si>
  <si>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</si>
  <si>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</si>
  <si>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</si>
  <si>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</si>
  <si>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</si>
  <si>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</si>
  <si>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</si>
  <si>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</si>
  <si>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</si>
  <si>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</si>
  <si>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</si>
  <si>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</si>
  <si>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</si>
  <si>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</si>
  <si>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</si>
  <si>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</si>
  <si>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</si>
  <si>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</si>
  <si>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</si>
  <si>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</si>
  <si>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</si>
  <si>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</si>
  <si>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</si>
  <si>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</si>
  <si>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</si>
  <si>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</si>
  <si>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</si>
  <si>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</si>
  <si>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</si>
  <si>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</si>
  <si>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</si>
  <si>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</si>
  <si>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</si>
  <si>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</si>
  <si>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</si>
  <si>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</si>
  <si>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</si>
  <si>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</si>
  <si>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</si>
  <si>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</si>
  <si>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</si>
  <si>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</si>
  <si>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</si>
  <si>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</si>
  <si>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</si>
  <si>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</si>
  <si>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</si>
  <si>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</si>
  <si>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</si>
  <si>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</si>
  <si>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</si>
  <si>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</si>
  <si>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</si>
  <si>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</si>
  <si>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</si>
  <si>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</si>
  <si>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</si>
  <si>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</si>
  <si>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</si>
  <si>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</si>
  <si>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</si>
  <si>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</si>
  <si>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</si>
  <si>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</si>
  <si>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</si>
  <si>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</si>
  <si>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</si>
  <si>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</si>
  <si>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</si>
  <si>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</si>
  <si>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</si>
  <si>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</si>
  <si>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</si>
  <si>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</si>
  <si>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</si>
  <si>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</si>
  <si>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</si>
  <si>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</si>
  <si>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</si>
  <si>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</si>
  <si>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</si>
  <si>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</si>
  <si>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</si>
  <si>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</si>
  <si>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</si>
  <si>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</si>
  <si>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</si>
  <si>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</si>
  <si>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</si>
  <si>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</si>
  <si>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</si>
  <si>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</si>
  <si>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</si>
  <si>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</si>
  <si>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</si>
  <si>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</si>
  <si>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</si>
  <si>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</si>
  <si>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</si>
  <si>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</si>
  <si>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</si>
  <si>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</si>
  <si>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</si>
  <si>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</si>
  <si>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</si>
  <si>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</si>
  <si>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</si>
  <si>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</si>
  <si>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</si>
  <si>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</si>
  <si>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</si>
  <si>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</si>
  <si>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</si>
  <si>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</si>
  <si>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</si>
  <si>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</si>
  <si>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</si>
  <si>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</si>
  <si>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</si>
  <si>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</si>
  <si>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</si>
  <si>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</si>
  <si>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</si>
  <si>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</si>
  <si>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</si>
  <si>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</si>
  <si>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</si>
  <si>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</si>
  <si>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</si>
  <si>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</si>
  <si>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</si>
  <si>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</si>
  <si>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</si>
  <si>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</si>
  <si>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</si>
  <si>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</si>
  <si>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</si>
  <si>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</si>
  <si>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</si>
  <si>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</si>
  <si>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</si>
  <si>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</si>
  <si>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</si>
  <si>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</si>
  <si>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</si>
  <si>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</si>
  <si>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</si>
  <si>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</si>
  <si>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</si>
  <si>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</si>
  <si>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</si>
  <si>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</si>
  <si>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</si>
  <si>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</si>
  <si>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</si>
  <si>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</si>
  <si>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</si>
  <si>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</si>
  <si>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</si>
  <si>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</si>
  <si>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</si>
  <si>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</si>
  <si>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</si>
  <si>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</si>
  <si>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</si>
  <si>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</si>
  <si>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</si>
  <si>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</si>
  <si>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</si>
  <si>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</si>
  <si>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</si>
  <si>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</si>
  <si>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</si>
  <si>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</si>
  <si>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</si>
  <si>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</si>
  <si>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</si>
  <si>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</si>
  <si>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</si>
  <si>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</si>
  <si>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</si>
  <si>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</si>
  <si>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</si>
  <si>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</si>
  <si>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</si>
  <si>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</si>
  <si>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</si>
  <si>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</si>
  <si>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</si>
  <si>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</si>
  <si>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</si>
  <si>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</si>
  <si>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</si>
  <si>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</si>
  <si>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</si>
  <si>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</si>
  <si>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</si>
  <si>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</si>
  <si>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</si>
  <si>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</si>
  <si>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</si>
  <si>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</si>
  <si>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</si>
  <si>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</si>
  <si>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</si>
  <si>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</si>
  <si>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</si>
  <si>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</si>
  <si>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</si>
  <si>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</si>
  <si>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</si>
  <si>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</si>
  <si>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</si>
  <si>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</si>
  <si>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</si>
  <si>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</si>
  <si>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</si>
  <si>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</si>
  <si>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</si>
  <si>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</si>
  <si>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</si>
  <si>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</si>
  <si>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</si>
  <si>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</si>
  <si>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</si>
  <si>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</si>
  <si>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</si>
  <si>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</si>
  <si>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</si>
  <si>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</si>
  <si>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</si>
  <si>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</si>
  <si>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</si>
  <si>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</si>
  <si>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</si>
  <si>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</si>
  <si>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</si>
  <si>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</si>
  <si>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</si>
  <si>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</si>
  <si>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</si>
  <si>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</si>
  <si>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</si>
  <si>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</si>
  <si>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</si>
  <si>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</si>
  <si>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</si>
  <si>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</si>
  <si>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</si>
  <si>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</si>
  <si>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</si>
  <si>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</si>
  <si>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</si>
  <si>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</si>
  <si>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</si>
  <si>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</si>
  <si>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</si>
  <si>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</si>
  <si>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</si>
  <si>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</si>
  <si>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</si>
  <si>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</si>
  <si>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</si>
  <si>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</si>
  <si>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</si>
  <si>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</si>
  <si>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</si>
  <si>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</si>
  <si>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</si>
  <si>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</si>
  <si>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</si>
  <si>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</si>
  <si>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</si>
  <si>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</si>
  <si>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</si>
  <si>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</si>
  <si>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</si>
  <si>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</si>
  <si>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</si>
  <si>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</si>
  <si>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</si>
  <si>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</si>
  <si>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</si>
  <si>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</si>
  <si>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</si>
  <si>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</si>
  <si>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</si>
  <si>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</si>
  <si>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</si>
  <si>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</si>
  <si>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</si>
  <si>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</si>
  <si>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</si>
  <si>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</si>
  <si>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</si>
  <si>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</si>
  <si>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</si>
  <si>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</si>
  <si>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</si>
  <si>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</si>
  <si>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</si>
  <si>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</si>
  <si>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</si>
  <si>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</si>
  <si>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</si>
  <si>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</si>
  <si>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</si>
  <si>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</si>
  <si>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</si>
  <si>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</si>
  <si>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</si>
  <si>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</si>
  <si>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</si>
  <si>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</si>
  <si>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</si>
  <si>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</si>
  <si>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</si>
  <si>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</si>
  <si>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</si>
  <si>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</si>
  <si>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</si>
  <si>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</si>
  <si>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</si>
  <si>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</si>
  <si>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</si>
  <si>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</si>
  <si>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</si>
  <si>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</si>
  <si>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</si>
  <si>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</si>
  <si>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</si>
  <si>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</si>
  <si>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</si>
  <si>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</si>
  <si>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</si>
  <si>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</si>
  <si>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</si>
  <si>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</si>
  <si>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</si>
  <si>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</si>
  <si>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</si>
  <si>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</si>
  <si>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</si>
  <si>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</si>
  <si>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</si>
  <si>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</si>
  <si>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</si>
  <si>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</si>
  <si>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</si>
  <si>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</si>
  <si>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</si>
  <si>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</si>
  <si>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</si>
  <si>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</si>
  <si>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</si>
  <si>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</si>
  <si>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</si>
  <si>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</si>
  <si>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</si>
  <si>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</si>
  <si>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</si>
  <si>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</si>
  <si>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</si>
  <si>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</si>
  <si>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</si>
  <si>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</si>
  <si>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</si>
  <si>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</si>
  <si>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</si>
  <si>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</si>
  <si>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</si>
  <si>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</si>
  <si>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</si>
  <si>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</si>
  <si>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</si>
  <si>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</si>
  <si>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</si>
  <si>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</si>
  <si>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</si>
  <si>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</si>
  <si>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</si>
  <si>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</si>
  <si>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</si>
  <si>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</si>
  <si>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</si>
  <si>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</si>
  <si>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</si>
  <si>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</si>
  <si>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</si>
  <si>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</si>
  <si>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</si>
  <si>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</si>
  <si>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</si>
  <si>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</si>
  <si>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</si>
  <si>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</si>
  <si>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</si>
  <si>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</si>
  <si>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</si>
  <si>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</si>
  <si>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</si>
  <si>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</si>
  <si>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</si>
  <si>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</si>
  <si>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</si>
  <si>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</si>
  <si>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</si>
  <si>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</si>
  <si>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</si>
  <si>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</si>
  <si>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</si>
  <si>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</si>
  <si>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</si>
  <si>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</si>
  <si>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</si>
  <si>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</si>
  <si>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</si>
  <si>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</si>
  <si>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</si>
  <si>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</si>
  <si>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</si>
  <si>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</si>
  <si>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</si>
  <si>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</si>
  <si>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</si>
  <si>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</si>
  <si>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</si>
  <si>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</si>
  <si>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</si>
  <si>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</si>
  <si>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</si>
  <si>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</si>
  <si>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</si>
  <si>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</si>
  <si>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</si>
  <si>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</si>
  <si>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</si>
  <si>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</si>
  <si>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</si>
  <si>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</si>
  <si>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</si>
  <si>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</si>
  <si>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</si>
  <si>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</si>
  <si>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</si>
  <si>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</si>
  <si>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</si>
  <si>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</si>
  <si>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</si>
  <si>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</si>
  <si>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</si>
  <si>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</si>
  <si>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</si>
  <si>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</si>
  <si>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</si>
  <si>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</si>
  <si>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</si>
  <si>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</si>
  <si>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</si>
  <si>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</si>
  <si>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</si>
  <si>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</si>
  <si>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</si>
  <si>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</si>
  <si>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</si>
  <si>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</si>
  <si>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</si>
  <si>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</si>
  <si>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</si>
  <si>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</si>
  <si>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</si>
  <si>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</si>
  <si>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</si>
  <si>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</si>
  <si>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</si>
  <si>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</si>
  <si>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</si>
  <si>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</si>
  <si>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</si>
  <si>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</si>
  <si>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</si>
  <si>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</si>
  <si>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</si>
  <si>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</si>
  <si>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</si>
  <si>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</si>
  <si>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</si>
  <si>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</si>
  <si>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</si>
  <si>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</si>
  <si>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</si>
  <si>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</si>
  <si>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</si>
  <si>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</si>
  <si>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</si>
  <si>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</si>
  <si>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</si>
  <si>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</si>
  <si>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</si>
  <si>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</si>
  <si>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</si>
  <si>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</si>
  <si>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</si>
  <si>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</si>
  <si>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</si>
  <si>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</si>
  <si>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</si>
  <si>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</si>
  <si>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</si>
  <si>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</si>
  <si>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</si>
  <si>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</si>
  <si>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</si>
  <si>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</si>
  <si>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</si>
  <si>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</si>
  <si>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</si>
  <si>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</si>
  <si>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</si>
  <si>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</si>
  <si>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</si>
  <si>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</si>
  <si>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</si>
  <si>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</si>
  <si>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</si>
  <si>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</si>
  <si>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</si>
  <si>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</si>
  <si>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</si>
  <si>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</si>
  <si>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</si>
  <si>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</si>
  <si>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</si>
  <si>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</si>
  <si>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</si>
  <si>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</si>
  <si>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</si>
  <si>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</si>
  <si>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</si>
  <si>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</si>
  <si>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</si>
  <si>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</si>
  <si>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</si>
  <si>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</si>
  <si>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</si>
  <si>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</si>
  <si>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</si>
  <si>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</si>
  <si>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</si>
  <si>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</si>
  <si>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</si>
  <si>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</si>
  <si>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</si>
  <si>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</si>
  <si>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</si>
  <si>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</si>
  <si>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</si>
  <si>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</si>
  <si>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</si>
  <si>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</si>
  <si>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</si>
  <si>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</si>
  <si>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</si>
  <si>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</si>
  <si>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</si>
  <si>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</si>
  <si>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</si>
  <si>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</si>
  <si>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</si>
  <si>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</si>
  <si>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</si>
  <si>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</si>
  <si>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</si>
  <si>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</si>
  <si>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</si>
  <si>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</si>
  <si>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</si>
  <si>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</si>
  <si>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</si>
  <si>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</si>
  <si>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</si>
  <si>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</si>
  <si>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</si>
  <si>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</si>
  <si>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</si>
  <si>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</si>
  <si>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</si>
  <si>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</si>
  <si>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</si>
  <si>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</si>
  <si>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</si>
  <si>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</si>
  <si>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</si>
  <si>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</si>
  <si>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</si>
  <si>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</si>
  <si>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</si>
  <si>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</si>
  <si>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</si>
  <si>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</si>
  <si>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</si>
  <si>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</si>
  <si>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</si>
  <si>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</si>
  <si>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</si>
  <si>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</si>
  <si>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</si>
  <si>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</si>
  <si>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</si>
  <si>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</si>
  <si>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</si>
  <si>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</si>
  <si>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</si>
  <si>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</si>
  <si>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</si>
  <si>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</si>
  <si>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</si>
  <si>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</si>
  <si>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</si>
  <si>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</si>
  <si>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</si>
  <si>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</si>
  <si>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</si>
  <si>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</si>
  <si>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</si>
  <si>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</si>
  <si>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</si>
  <si>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</si>
  <si>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</si>
  <si>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</si>
  <si>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</si>
  <si>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</si>
  <si>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</si>
  <si>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</si>
  <si>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</si>
  <si>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</si>
  <si>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</si>
  <si>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</si>
  <si>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</si>
  <si>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</si>
  <si>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</si>
  <si>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</si>
  <si>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</si>
  <si>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</si>
  <si>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</si>
  <si>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</si>
  <si>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</si>
  <si>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</si>
  <si>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</si>
  <si>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</si>
  <si>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</si>
  <si>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</si>
  <si>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</si>
  <si>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</si>
  <si>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</si>
  <si>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</si>
  <si>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</si>
  <si>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</si>
  <si>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</si>
  <si>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</si>
  <si>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</si>
  <si>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</si>
  <si>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</si>
  <si>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</si>
  <si>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</si>
  <si>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</si>
  <si>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</si>
  <si>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</si>
  <si>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</si>
  <si>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</si>
  <si>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</si>
  <si>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</si>
  <si>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</si>
  <si>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</si>
  <si>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</si>
  <si>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</si>
  <si>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</si>
  <si>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</si>
  <si>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</si>
  <si>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</si>
  <si>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</si>
  <si>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</si>
  <si>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</si>
  <si>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</si>
  <si>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</si>
  <si>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</si>
  <si>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</si>
  <si>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</si>
  <si>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</si>
  <si>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</si>
  <si>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</si>
  <si>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</si>
  <si>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</si>
  <si>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</si>
  <si>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</si>
  <si>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</si>
  <si>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</si>
  <si>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</si>
  <si>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</si>
  <si>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</si>
  <si>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</si>
  <si>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</si>
  <si>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</si>
  <si>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</si>
  <si>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</si>
  <si>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</si>
  <si>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</si>
  <si>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</si>
  <si>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</si>
  <si>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</si>
  <si>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</si>
  <si>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</si>
  <si>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</si>
  <si>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</si>
  <si>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</si>
  <si>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</si>
  <si>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</si>
  <si>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</si>
  <si>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</si>
  <si>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</si>
  <si>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</si>
  <si>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</si>
  <si>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</si>
  <si>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</si>
  <si>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</si>
  <si>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</si>
  <si>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</si>
  <si>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</si>
  <si>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</si>
  <si>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</si>
  <si>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</si>
  <si>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</si>
  <si>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</si>
  <si>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</si>
  <si>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</si>
  <si>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</si>
  <si>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</si>
  <si>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</si>
  <si>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</si>
  <si>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</si>
  <si>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</si>
  <si>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</si>
  <si>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</si>
  <si>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</si>
  <si>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</si>
  <si>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</si>
  <si>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</si>
  <si>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</si>
  <si>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</si>
  <si>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</si>
  <si>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</si>
  <si>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</si>
  <si>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</si>
  <si>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</si>
  <si>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</si>
  <si>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</si>
  <si>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</si>
  <si>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</si>
  <si>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</si>
  <si>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</si>
  <si>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</si>
  <si>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</si>
  <si>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</si>
  <si>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</si>
  <si>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</si>
  <si>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</si>
  <si>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</si>
  <si>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</si>
  <si>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</si>
  <si>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</si>
  <si>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</si>
  <si>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</si>
  <si>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</si>
  <si>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</si>
  <si>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</si>
  <si>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</si>
  <si>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</si>
  <si>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</si>
  <si>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</si>
  <si>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</si>
  <si>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</si>
  <si>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</si>
  <si>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</si>
  <si>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</si>
  <si>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</si>
  <si>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</si>
  <si>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</si>
  <si>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</si>
  <si>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</si>
  <si>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</si>
  <si>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</si>
  <si>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</si>
  <si>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</si>
  <si>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</si>
  <si>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</si>
  <si>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</si>
  <si>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</si>
  <si>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</si>
  <si>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</si>
  <si>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</si>
  <si>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</si>
  <si>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</si>
  <si>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</si>
  <si>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</si>
  <si>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</si>
  <si>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</si>
  <si>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</si>
  <si>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</si>
  <si>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</si>
  <si>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</si>
  <si>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</si>
  <si>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</si>
  <si>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</si>
  <si>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</si>
  <si>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</si>
  <si>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</si>
  <si>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</si>
  <si>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</si>
  <si>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</si>
  <si>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</si>
  <si>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</si>
  <si>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</si>
  <si>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</si>
  <si>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</si>
  <si>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</si>
  <si>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</si>
  <si>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</si>
  <si>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</si>
  <si>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</si>
  <si>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</si>
  <si>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</si>
  <si>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</si>
  <si>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</si>
  <si>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</si>
  <si>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</si>
  <si>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</si>
  <si>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</si>
  <si>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</si>
  <si>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</si>
  <si>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</si>
  <si>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</si>
  <si>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</si>
  <si>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</si>
  <si>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</si>
  <si>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</si>
  <si>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</si>
  <si>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</si>
  <si>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</si>
  <si>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</si>
  <si>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</si>
  <si>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</si>
  <si>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</si>
  <si>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</si>
  <si>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</si>
  <si>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</si>
  <si>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</si>
  <si>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</si>
  <si>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</si>
  <si>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</si>
  <si>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</si>
  <si>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</si>
  <si>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</si>
  <si>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</si>
  <si>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</si>
  <si>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</si>
  <si>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</si>
  <si>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</si>
  <si>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</si>
  <si>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</si>
  <si>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</si>
  <si>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</si>
  <si>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</si>
  <si>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</si>
  <si>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</si>
  <si>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</si>
  <si>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</si>
  <si>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</si>
  <si>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</si>
  <si>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</si>
  <si>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</si>
  <si>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</si>
  <si>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</si>
  <si>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</si>
  <si>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</si>
  <si>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</si>
  <si>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</si>
  <si>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</si>
  <si>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</si>
  <si>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</si>
  <si>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</si>
  <si>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</si>
  <si>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</si>
  <si>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</si>
  <si>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</si>
  <si>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</si>
  <si>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</si>
  <si>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</si>
  <si>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</si>
  <si>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</si>
  <si>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</si>
  <si>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</si>
  <si>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</si>
  <si>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</si>
  <si>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</si>
  <si>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</si>
  <si>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</si>
  <si>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</si>
  <si>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</si>
  <si>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</si>
  <si>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</si>
  <si>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</si>
  <si>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</si>
  <si>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</si>
  <si>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</si>
  <si>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</si>
  <si>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</si>
  <si>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</si>
  <si>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</si>
  <si>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</si>
  <si>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</si>
  <si>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</si>
  <si>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</si>
  <si>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</si>
  <si>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</si>
  <si>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</si>
  <si>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</si>
  <si>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</si>
  <si>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</si>
  <si>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</si>
  <si>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</si>
  <si>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</si>
  <si>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</si>
  <si>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</si>
  <si>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</si>
  <si>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</si>
  <si>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</si>
  <si>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</si>
  <si>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</si>
  <si>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</si>
  <si>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</si>
  <si>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</si>
  <si>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</si>
  <si>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</si>
  <si>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</si>
  <si>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</si>
  <si>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</si>
  <si>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</si>
  <si>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</si>
  <si>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</si>
  <si>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</si>
  <si>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</si>
  <si>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</si>
  <si>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</si>
  <si>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</si>
  <si>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</si>
  <si>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</si>
  <si>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</si>
  <si>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</si>
  <si>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</si>
  <si>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</si>
  <si>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</si>
  <si>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</si>
  <si>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</si>
  <si>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</si>
  <si>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</si>
  <si>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</si>
  <si>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</si>
  <si>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</si>
  <si>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</si>
  <si>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</si>
  <si>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</si>
  <si>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</si>
  <si>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</si>
  <si>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</si>
  <si>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</si>
  <si>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</si>
  <si>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</si>
  <si>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</si>
  <si>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</si>
  <si>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</si>
  <si>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</si>
  <si>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</si>
  <si>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</si>
  <si>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</si>
  <si>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</si>
  <si>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</si>
  <si>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</si>
  <si>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</si>
  <si>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</si>
  <si>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</si>
  <si>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</si>
  <si>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</si>
  <si>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</si>
  <si>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</si>
  <si>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</si>
  <si>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</si>
  <si>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</si>
  <si>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</si>
  <si>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</si>
  <si>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</si>
  <si>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</si>
  <si>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</si>
  <si>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</si>
  <si>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</si>
  <si>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</si>
  <si>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</si>
  <si>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</si>
  <si>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</si>
  <si>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</si>
  <si>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</si>
  <si>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</si>
  <si>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</si>
  <si>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</si>
  <si>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</si>
  <si>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</si>
  <si>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</si>
  <si>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</si>
  <si>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</si>
  <si>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</si>
  <si>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</si>
  <si>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</si>
  <si>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</si>
  <si>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</si>
  <si>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</si>
  <si>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</si>
  <si>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</si>
  <si>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</si>
  <si>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</si>
  <si>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</si>
  <si>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</si>
  <si>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</si>
  <si>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</si>
  <si>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</si>
  <si>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</si>
  <si>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</si>
  <si>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</si>
  <si>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</si>
  <si>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</si>
  <si>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</si>
  <si>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</si>
  <si>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</si>
  <si>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</si>
  <si>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</si>
  <si>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</si>
  <si>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</si>
  <si>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</si>
  <si>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</si>
  <si>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</si>
  <si>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</si>
  <si>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</si>
  <si>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</si>
  <si>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</si>
  <si>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</si>
  <si>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</si>
  <si>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</si>
  <si>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</si>
  <si>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</si>
  <si>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</si>
  <si>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</si>
  <si>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</si>
  <si>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</si>
  <si>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</si>
  <si>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</si>
  <si>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</si>
  <si>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</si>
  <si>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</si>
  <si>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</si>
  <si>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</si>
  <si>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</si>
  <si>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</si>
  <si>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</si>
  <si>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</si>
  <si>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</si>
  <si>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</si>
  <si>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</si>
  <si>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</si>
  <si>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</si>
  <si>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</si>
  <si>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</si>
  <si>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</si>
  <si>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</si>
  <si>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</si>
  <si>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</si>
  <si>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</si>
  <si>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</si>
  <si>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</si>
  <si>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</si>
  <si>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</si>
  <si>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</si>
  <si>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</si>
  <si>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</si>
  <si>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</si>
  <si>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</si>
  <si>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</si>
  <si>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</si>
  <si>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</si>
  <si>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</si>
  <si>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</si>
  <si>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</si>
  <si>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</si>
  <si>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</si>
  <si>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</si>
  <si>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</si>
  <si>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</si>
  <si>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</si>
  <si>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</si>
  <si>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</si>
  <si>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</si>
  <si>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</si>
  <si>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</si>
  <si>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</si>
  <si>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</si>
  <si>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</si>
  <si>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</si>
  <si>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</si>
  <si>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</si>
  <si>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</si>
  <si>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</si>
  <si>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</si>
  <si>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</si>
  <si>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</si>
  <si>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</si>
  <si>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</si>
  <si>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</si>
  <si>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</si>
  <si>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</si>
  <si>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</si>
  <si>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</si>
  <si>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</si>
  <si>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</si>
  <si>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</si>
  <si>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</si>
  <si>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</si>
  <si>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</si>
  <si>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</si>
  <si>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</si>
  <si>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</si>
  <si>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</si>
  <si>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</si>
  <si>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</si>
  <si>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</si>
  <si>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</si>
  <si>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</si>
  <si>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</si>
  <si>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</si>
  <si>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</si>
  <si>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</si>
  <si>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</si>
  <si>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</si>
  <si>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</si>
  <si>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</si>
  <si>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</si>
  <si>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</si>
  <si>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</si>
  <si>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</si>
  <si>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</si>
  <si>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</si>
  <si>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</si>
  <si>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</si>
  <si>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</si>
  <si>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</si>
  <si>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</si>
  <si>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</si>
  <si>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</si>
  <si>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</si>
  <si>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</si>
  <si>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</si>
  <si>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</si>
  <si>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</si>
  <si>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</si>
  <si>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</si>
  <si>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</si>
  <si>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</si>
  <si>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</si>
  <si>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</si>
  <si>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</si>
  <si>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</si>
  <si>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</si>
  <si>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</si>
  <si>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</si>
  <si>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</si>
  <si>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</si>
  <si>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</si>
  <si>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</si>
  <si>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</si>
  <si>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</si>
  <si>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</si>
  <si>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</si>
  <si>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</si>
  <si>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</si>
  <si>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</si>
  <si>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</si>
  <si>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</si>
  <si>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</si>
  <si>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</si>
  <si>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</si>
  <si>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</si>
  <si>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</si>
  <si>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</si>
  <si>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</si>
  <si>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</si>
  <si>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</si>
  <si>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</si>
  <si>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</si>
  <si>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</si>
  <si>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</si>
  <si>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</si>
  <si>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</si>
  <si>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</si>
  <si>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</si>
  <si>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</si>
  <si>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</si>
  <si>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</si>
  <si>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</si>
  <si>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</si>
  <si>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</si>
  <si>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</si>
  <si>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</si>
  <si>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</si>
  <si>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</si>
  <si>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</si>
  <si>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</si>
  <si>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</si>
  <si>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</si>
  <si>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</si>
  <si>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</si>
  <si>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</si>
  <si>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</si>
  <si>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</si>
  <si>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</si>
  <si>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</si>
  <si>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</si>
  <si>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</si>
  <si>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</si>
  <si>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</si>
  <si>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</si>
  <si>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</si>
  <si>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</si>
  <si>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</si>
  <si>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</si>
  <si>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</si>
  <si>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</si>
  <si>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</si>
  <si>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</si>
  <si>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</si>
  <si>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</si>
  <si>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</si>
  <si>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</si>
  <si>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</si>
  <si>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</si>
  <si>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</si>
  <si>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</si>
  <si>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</si>
  <si>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</si>
  <si>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</si>
  <si>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</si>
  <si>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</si>
  <si>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</si>
  <si>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</si>
  <si>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</si>
  <si>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</si>
  <si>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</si>
  <si>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</si>
  <si>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</si>
  <si>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</si>
  <si>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</si>
  <si>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</si>
  <si>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</si>
  <si>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</si>
  <si>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</si>
  <si>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</si>
  <si>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</si>
  <si>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</si>
  <si>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</si>
  <si>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</si>
  <si>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</si>
  <si>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</si>
  <si>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</si>
  <si>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</si>
  <si>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</si>
  <si>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</si>
  <si>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</si>
  <si>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</si>
  <si>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</si>
  <si>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</si>
  <si>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</si>
  <si>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</si>
  <si>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</si>
  <si>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</si>
  <si>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</si>
  <si>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</si>
  <si>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</si>
  <si>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</si>
  <si>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</si>
  <si>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</si>
  <si>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</si>
  <si>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</si>
  <si>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</si>
  <si>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</si>
  <si>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</si>
  <si>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</si>
  <si>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</si>
  <si>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</si>
  <si>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</si>
  <si>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</si>
  <si>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</si>
  <si>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</si>
  <si>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</si>
  <si>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</si>
  <si>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</si>
  <si>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</si>
  <si>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</si>
  <si>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</si>
  <si>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</si>
  <si>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</si>
  <si>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</si>
  <si>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</si>
  <si>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</si>
  <si>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</si>
  <si>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</si>
  <si>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</si>
  <si>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</si>
  <si>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</si>
  <si>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</si>
  <si>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</si>
  <si>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</si>
  <si>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</si>
  <si>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</si>
  <si>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</si>
  <si>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</si>
  <si>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</si>
  <si>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</si>
  <si>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</si>
  <si>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</si>
  <si>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</si>
  <si>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</si>
  <si>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</si>
  <si>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</si>
  <si>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</si>
  <si>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</si>
  <si>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</si>
  <si>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</si>
  <si>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</si>
  <si>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</si>
  <si>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</si>
  <si>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</si>
  <si>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</si>
  <si>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</si>
  <si>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</si>
  <si>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</si>
  <si>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</si>
  <si>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</si>
  <si>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</si>
  <si>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</si>
  <si>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</si>
  <si>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</si>
  <si>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</si>
  <si>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</si>
  <si>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</si>
  <si>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</si>
  <si>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</si>
  <si>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</si>
  <si>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</si>
  <si>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</si>
  <si>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</si>
  <si>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</si>
  <si>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</si>
  <si>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</si>
  <si>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</si>
  <si>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</si>
  <si>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</si>
  <si>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</si>
  <si>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</si>
  <si>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</si>
  <si>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</si>
  <si>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</si>
  <si>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</si>
  <si>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</si>
  <si>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</si>
  <si>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</si>
  <si>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</si>
  <si>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</si>
  <si>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</si>
  <si>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</si>
  <si>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</si>
  <si>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</si>
  <si>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</si>
  <si>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</si>
  <si>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</si>
  <si>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</si>
  <si>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</si>
  <si>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</si>
  <si>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</si>
  <si>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</si>
  <si>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</si>
  <si>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</si>
  <si>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</si>
  <si>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</si>
  <si>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</si>
  <si>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</si>
  <si>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</si>
  <si>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</si>
  <si>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</si>
  <si>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</si>
  <si>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</si>
  <si>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</si>
  <si>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</si>
  <si>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</si>
  <si>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</si>
  <si>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</si>
  <si>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</si>
  <si>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</si>
  <si>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</si>
  <si>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</si>
  <si>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</si>
  <si>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</si>
  <si>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</si>
  <si>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</si>
  <si>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</si>
  <si>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</si>
  <si>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</si>
  <si>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</si>
  <si>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</si>
  <si>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</si>
  <si>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</si>
  <si>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</si>
  <si>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</si>
  <si>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</si>
  <si>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</si>
  <si>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</si>
  <si>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</si>
  <si>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</si>
  <si>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</si>
  <si>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</si>
  <si>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</si>
  <si>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</si>
  <si>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</si>
  <si>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</si>
  <si>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</si>
  <si>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</si>
  <si>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</si>
  <si>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</si>
  <si>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</si>
  <si>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</si>
  <si>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</si>
  <si>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</si>
  <si>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</si>
  <si>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</si>
  <si>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</si>
  <si>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</si>
  <si>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</si>
  <si>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</si>
  <si>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</si>
  <si>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</si>
  <si>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</si>
  <si>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</si>
  <si>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</si>
  <si>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</si>
  <si>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</si>
  <si>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</si>
  <si>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</si>
  <si>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</si>
  <si>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</si>
  <si>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</si>
  <si>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</si>
  <si>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</si>
  <si>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</si>
  <si>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</si>
  <si>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</si>
  <si>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</si>
  <si>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</si>
  <si>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</si>
  <si>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</si>
  <si>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</si>
  <si>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</si>
  <si>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</si>
  <si>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</si>
  <si>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</si>
  <si>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</si>
  <si>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</si>
  <si>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</si>
  <si>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</si>
  <si>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</si>
  <si>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</si>
  <si>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</si>
  <si>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</si>
  <si>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</si>
  <si>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</si>
  <si>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</si>
  <si>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</si>
  <si>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</si>
  <si>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</si>
  <si>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</si>
  <si>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</si>
  <si>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</si>
  <si>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</si>
  <si>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</si>
  <si>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</si>
  <si>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</si>
  <si>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</si>
  <si>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</si>
  <si>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</si>
  <si>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</si>
  <si>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</si>
  <si>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</si>
  <si>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</si>
  <si>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</si>
  <si>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</si>
  <si>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</si>
  <si>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</si>
  <si>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</si>
  <si>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</si>
  <si>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</si>
  <si>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</si>
  <si>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</si>
  <si>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</si>
  <si>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</si>
  <si>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</si>
  <si>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</si>
  <si>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</si>
  <si>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</si>
  <si>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</si>
  <si>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</si>
  <si>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</si>
  <si>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</si>
  <si>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</si>
  <si>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</si>
  <si>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</si>
  <si>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</si>
  <si>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</si>
  <si>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</si>
  <si>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</si>
  <si>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</si>
  <si>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</si>
  <si>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</si>
  <si>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</si>
  <si>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</si>
  <si>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</si>
  <si>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</si>
  <si>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</si>
  <si>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</si>
  <si>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</si>
  <si>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</si>
  <si>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</si>
  <si>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</si>
  <si>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</si>
  <si>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</si>
  <si>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</si>
  <si>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</si>
  <si>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</si>
  <si>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</si>
  <si>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</si>
  <si>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</si>
  <si>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</si>
  <si>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</si>
  <si>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</si>
  <si>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</si>
  <si>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</si>
  <si>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</si>
  <si>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</si>
  <si>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</si>
  <si>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</si>
  <si>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</si>
  <si>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</si>
  <si>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</si>
  <si>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</si>
  <si>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</si>
  <si>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</si>
  <si>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</si>
  <si>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</si>
  <si>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</si>
  <si>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</si>
  <si>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</si>
  <si>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</si>
  <si>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</si>
  <si>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</si>
  <si>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</si>
  <si>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</si>
  <si>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</si>
  <si>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</si>
  <si>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</si>
  <si>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</si>
  <si>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</si>
  <si>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</si>
  <si>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</si>
  <si>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</si>
  <si>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</si>
  <si>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</si>
  <si>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</si>
  <si>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</si>
  <si>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</si>
  <si>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</si>
  <si>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</si>
  <si>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</si>
  <si>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</si>
  <si>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</si>
  <si>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</si>
  <si>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</si>
  <si>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</si>
  <si>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</si>
  <si>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</si>
  <si>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</si>
  <si>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</si>
  <si>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</si>
  <si>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</si>
  <si>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</si>
  <si>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</si>
  <si>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</si>
  <si>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</si>
  <si>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</si>
  <si>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</si>
  <si>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</si>
  <si>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</si>
  <si>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</si>
  <si>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</si>
  <si>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</si>
  <si>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</si>
  <si>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</si>
  <si>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</si>
  <si>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</si>
  <si>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</si>
  <si>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</si>
  <si>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</si>
  <si>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</si>
  <si>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</si>
  <si>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</si>
  <si>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</si>
  <si>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</si>
  <si>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</si>
  <si>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</si>
  <si>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</si>
  <si>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</si>
  <si>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</si>
  <si>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</si>
  <si>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</si>
  <si>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</si>
  <si>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</si>
  <si>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</si>
  <si>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</si>
  <si>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</si>
  <si>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</si>
  <si>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</si>
  <si>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</si>
  <si>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</si>
  <si>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</si>
  <si>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</si>
  <si>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</si>
  <si>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</si>
  <si>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</si>
  <si>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</si>
  <si>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</si>
  <si>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</si>
  <si>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</si>
  <si>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</si>
  <si>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</si>
  <si>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</si>
  <si>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</si>
  <si>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</si>
  <si>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</si>
  <si>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</si>
  <si>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</si>
  <si>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</si>
  <si>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</si>
  <si>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</si>
  <si>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</si>
  <si>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</si>
  <si>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</si>
  <si>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</si>
  <si>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</si>
  <si>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</si>
  <si>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</si>
  <si>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</si>
  <si>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</si>
  <si>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</si>
  <si>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</si>
  <si>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</si>
  <si>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</si>
  <si>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</si>
  <si>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</si>
  <si>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</si>
  <si>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</si>
  <si>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</si>
  <si>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</si>
  <si>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</si>
  <si>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</si>
  <si>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</si>
  <si>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</si>
  <si>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</si>
  <si>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</si>
  <si>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</si>
  <si>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</si>
  <si>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</si>
  <si>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</si>
  <si>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</si>
  <si>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</si>
  <si>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</si>
  <si>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</si>
  <si>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</si>
  <si>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</si>
  <si>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</si>
  <si>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</si>
  <si>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</si>
  <si>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</si>
  <si>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</si>
  <si>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</si>
  <si>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</si>
  <si>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</si>
  <si>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</si>
  <si>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</si>
  <si>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</si>
  <si>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</si>
  <si>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</si>
  <si>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</si>
  <si>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</si>
  <si>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</si>
  <si>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</si>
  <si>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</si>
  <si>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</si>
  <si>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</si>
  <si>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</si>
  <si>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</si>
  <si>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</si>
  <si>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</si>
  <si>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</si>
  <si>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</si>
  <si>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</si>
  <si>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</si>
  <si>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</si>
  <si>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</si>
  <si>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</si>
  <si>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</si>
  <si>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</si>
  <si>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</si>
  <si>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</si>
  <si>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</si>
  <si>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</si>
  <si>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</si>
  <si>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</si>
  <si>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</si>
  <si>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</si>
  <si>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</si>
  <si>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</si>
  <si>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</si>
  <si>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</si>
  <si>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</si>
  <si>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</si>
  <si>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</si>
  <si>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</si>
  <si>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</si>
  <si>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ฉะเชิงเทรา</t>
  </si>
  <si>
    <t>สำนักงานสถิติจังหวัดฉะเชิงเทรา</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</si>
</sst>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3" fontId="4" fillId="0" borderId="6" xfId="1" applyFont="1" applyFill="1" applyBorder="1" applyAlignment="1">
      <alignment horizontal="right" vertical="center" wrapText="1"/>
    </xf>
    <xf numFmtId="43" fontId="4" fillId="0" borderId="6" xfId="1" applyFont="1" applyFill="1" applyBorder="1" applyAlignment="1">
      <alignment horizontal="center" vertical="top" wrapText="1"/>
    </xf>
    <xf numFmtId="0" fontId="11" fillId="0" borderId="7" xfId="0" applyFont="1" applyFill="1" applyBorder="1"/>
    <xf numFmtId="0" fontId="23" fillId="0" borderId="7" xfId="0" applyFont="1" applyFill="1" applyBorder="1"/>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468" activePane="bottomLeft" state="frozen"/>
      <selection pane="bottomLeft" activeCell="G1392" sqref="G1392"/>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จำนวนผู้ประกันตนตามมาตรา 40 </v>
      </c>
    </row>
    <row r="2" spans="1:16">
      <c r="A2" s="80" t="s">
        <v>15475</v>
      </c>
      <c r="B2" s="131">
        <f>METADATA!G98</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35">
        <f>J1391+J1411+J1421+J1432+J1445+J1463+J1472+J1476+J1481+J1486+J1489</f>
        <v>758</v>
      </c>
      <c r="K1390" s="135">
        <f t="shared" ref="K1390:L1390" si="1">K1391+K1411+K1421+K1432+K1445+K1463+K1472+K1476+K1481+K1486+K1489</f>
        <v>412</v>
      </c>
      <c r="L1390" s="135">
        <f t="shared" si="1"/>
        <v>671</v>
      </c>
      <c r="M1390" s="103"/>
      <c r="N1390" s="103"/>
      <c r="O1390" s="103"/>
      <c r="P1390" s="103"/>
    </row>
    <row r="1391" spans="1:16">
      <c r="A1391" s="88" t="s">
        <v>2815</v>
      </c>
      <c r="B1391" s="89" t="s">
        <v>2814</v>
      </c>
      <c r="C1391" s="90" t="s">
        <v>2816</v>
      </c>
      <c r="D1391" s="91"/>
      <c r="E1391" s="92"/>
      <c r="F1391" s="92"/>
      <c r="G1391" s="92"/>
      <c r="H1391" s="92"/>
      <c r="I1391" s="92"/>
      <c r="J1391" s="135">
        <f>SUM(J1392:J1410)</f>
        <v>271</v>
      </c>
      <c r="K1391" s="135">
        <f t="shared" ref="K1391:L1391" si="2">SUM(K1392:K1410)</f>
        <v>204</v>
      </c>
      <c r="L1391" s="135">
        <f t="shared" si="2"/>
        <v>268</v>
      </c>
      <c r="M1391" s="92"/>
      <c r="N1391" s="92"/>
      <c r="O1391" s="92"/>
      <c r="P1391" s="92"/>
    </row>
    <row r="1392" spans="1:16">
      <c r="A1392" s="88" t="s">
        <v>2817</v>
      </c>
      <c r="B1392" s="89" t="s">
        <v>2814</v>
      </c>
      <c r="C1392" s="90" t="s">
        <v>2816</v>
      </c>
      <c r="D1392" s="91" t="s">
        <v>2818</v>
      </c>
      <c r="E1392" s="92"/>
      <c r="F1392" s="92"/>
      <c r="G1392" s="92"/>
      <c r="H1392" s="92"/>
      <c r="I1392" s="92"/>
      <c r="J1392" s="136">
        <v>74</v>
      </c>
      <c r="K1392" s="136">
        <v>49</v>
      </c>
      <c r="L1392" s="136">
        <v>74</v>
      </c>
      <c r="M1392" s="92"/>
      <c r="N1392" s="92"/>
      <c r="O1392" s="92"/>
      <c r="P1392" s="92"/>
    </row>
    <row r="1393" spans="1:16">
      <c r="A1393" s="88" t="s">
        <v>2819</v>
      </c>
      <c r="B1393" s="89" t="s">
        <v>2814</v>
      </c>
      <c r="C1393" s="90" t="s">
        <v>2816</v>
      </c>
      <c r="D1393" s="91" t="s">
        <v>2820</v>
      </c>
      <c r="E1393" s="92"/>
      <c r="F1393" s="92"/>
      <c r="G1393" s="92"/>
      <c r="H1393" s="92"/>
      <c r="I1393" s="92"/>
      <c r="J1393" s="136">
        <v>14</v>
      </c>
      <c r="K1393" s="136">
        <v>17</v>
      </c>
      <c r="L1393" s="136">
        <v>24</v>
      </c>
      <c r="M1393" s="92"/>
      <c r="N1393" s="92"/>
      <c r="O1393" s="92"/>
      <c r="P1393" s="92"/>
    </row>
    <row r="1394" spans="1:16">
      <c r="A1394" s="88" t="s">
        <v>2821</v>
      </c>
      <c r="B1394" s="89" t="s">
        <v>2814</v>
      </c>
      <c r="C1394" s="90" t="s">
        <v>2816</v>
      </c>
      <c r="D1394" s="91" t="s">
        <v>716</v>
      </c>
      <c r="E1394" s="92"/>
      <c r="F1394" s="92"/>
      <c r="G1394" s="92"/>
      <c r="H1394" s="92"/>
      <c r="I1394" s="92"/>
      <c r="J1394" s="136">
        <v>5</v>
      </c>
      <c r="K1394" s="136">
        <v>2</v>
      </c>
      <c r="L1394" s="136">
        <v>8</v>
      </c>
      <c r="M1394" s="92"/>
      <c r="N1394" s="92"/>
      <c r="O1394" s="92"/>
      <c r="P1394" s="92"/>
    </row>
    <row r="1395" spans="1:16">
      <c r="A1395" s="88" t="s">
        <v>2822</v>
      </c>
      <c r="B1395" s="89" t="s">
        <v>2814</v>
      </c>
      <c r="C1395" s="90" t="s">
        <v>2816</v>
      </c>
      <c r="D1395" s="91" t="s">
        <v>2823</v>
      </c>
      <c r="E1395" s="92"/>
      <c r="F1395" s="92"/>
      <c r="G1395" s="92"/>
      <c r="H1395" s="92"/>
      <c r="I1395" s="92"/>
      <c r="J1395" s="136">
        <v>10</v>
      </c>
      <c r="K1395" s="136">
        <v>14</v>
      </c>
      <c r="L1395" s="136">
        <v>12</v>
      </c>
      <c r="M1395" s="92"/>
      <c r="N1395" s="92"/>
      <c r="O1395" s="92"/>
      <c r="P1395" s="92"/>
    </row>
    <row r="1396" spans="1:16">
      <c r="A1396" s="88" t="s">
        <v>2824</v>
      </c>
      <c r="B1396" s="89" t="s">
        <v>2814</v>
      </c>
      <c r="C1396" s="90" t="s">
        <v>2816</v>
      </c>
      <c r="D1396" s="91" t="s">
        <v>2825</v>
      </c>
      <c r="E1396" s="92"/>
      <c r="F1396" s="92"/>
      <c r="G1396" s="92"/>
      <c r="H1396" s="92"/>
      <c r="I1396" s="92"/>
      <c r="J1396" s="136">
        <v>32</v>
      </c>
      <c r="K1396" s="136">
        <v>10</v>
      </c>
      <c r="L1396" s="136">
        <v>16</v>
      </c>
      <c r="M1396" s="92"/>
      <c r="N1396" s="92"/>
      <c r="O1396" s="92"/>
      <c r="P1396" s="92"/>
    </row>
    <row r="1397" spans="1:16">
      <c r="A1397" s="88" t="s">
        <v>2826</v>
      </c>
      <c r="B1397" s="89" t="s">
        <v>2814</v>
      </c>
      <c r="C1397" s="90" t="s">
        <v>2816</v>
      </c>
      <c r="D1397" s="91" t="s">
        <v>674</v>
      </c>
      <c r="E1397" s="92"/>
      <c r="F1397" s="92"/>
      <c r="G1397" s="92"/>
      <c r="H1397" s="92"/>
      <c r="I1397" s="92"/>
      <c r="J1397" s="136">
        <v>10</v>
      </c>
      <c r="K1397" s="136">
        <v>5</v>
      </c>
      <c r="L1397" s="136">
        <v>5</v>
      </c>
      <c r="M1397" s="92"/>
      <c r="N1397" s="92"/>
      <c r="O1397" s="92"/>
      <c r="P1397" s="92"/>
    </row>
    <row r="1398" spans="1:16">
      <c r="A1398" s="88" t="s">
        <v>2827</v>
      </c>
      <c r="B1398" s="89" t="s">
        <v>2814</v>
      </c>
      <c r="C1398" s="90" t="s">
        <v>2816</v>
      </c>
      <c r="D1398" s="91" t="s">
        <v>2828</v>
      </c>
      <c r="E1398" s="92"/>
      <c r="F1398" s="92"/>
      <c r="G1398" s="92"/>
      <c r="H1398" s="92"/>
      <c r="I1398" s="92"/>
      <c r="J1398" s="136">
        <v>6</v>
      </c>
      <c r="K1398" s="136">
        <v>2</v>
      </c>
      <c r="L1398" s="136">
        <v>4</v>
      </c>
      <c r="M1398" s="92"/>
      <c r="N1398" s="92"/>
      <c r="O1398" s="92"/>
      <c r="P1398" s="92"/>
    </row>
    <row r="1399" spans="1:16">
      <c r="A1399" s="88" t="s">
        <v>2829</v>
      </c>
      <c r="B1399" s="89" t="s">
        <v>2814</v>
      </c>
      <c r="C1399" s="90" t="s">
        <v>2816</v>
      </c>
      <c r="D1399" s="91" t="s">
        <v>598</v>
      </c>
      <c r="E1399" s="92"/>
      <c r="F1399" s="92"/>
      <c r="G1399" s="92"/>
      <c r="H1399" s="92"/>
      <c r="I1399" s="92"/>
      <c r="J1399" s="136">
        <v>5</v>
      </c>
      <c r="K1399" s="136">
        <v>7</v>
      </c>
      <c r="L1399" s="136">
        <v>1</v>
      </c>
      <c r="M1399" s="92"/>
      <c r="N1399" s="92"/>
      <c r="O1399" s="92"/>
      <c r="P1399" s="92"/>
    </row>
    <row r="1400" spans="1:16">
      <c r="A1400" s="88" t="s">
        <v>2830</v>
      </c>
      <c r="B1400" s="89" t="s">
        <v>2814</v>
      </c>
      <c r="C1400" s="90" t="s">
        <v>2816</v>
      </c>
      <c r="D1400" s="91" t="s">
        <v>2831</v>
      </c>
      <c r="E1400" s="92"/>
      <c r="F1400" s="92"/>
      <c r="G1400" s="92"/>
      <c r="H1400" s="92"/>
      <c r="I1400" s="92"/>
      <c r="J1400" s="136">
        <v>20</v>
      </c>
      <c r="K1400" s="136">
        <v>15</v>
      </c>
      <c r="L1400" s="136">
        <v>17</v>
      </c>
      <c r="M1400" s="92"/>
      <c r="N1400" s="92"/>
      <c r="O1400" s="92"/>
      <c r="P1400" s="92"/>
    </row>
    <row r="1401" spans="1:16">
      <c r="A1401" s="88" t="s">
        <v>2832</v>
      </c>
      <c r="B1401" s="89" t="s">
        <v>2814</v>
      </c>
      <c r="C1401" s="90" t="s">
        <v>2816</v>
      </c>
      <c r="D1401" s="91" t="s">
        <v>2833</v>
      </c>
      <c r="E1401" s="92"/>
      <c r="F1401" s="92"/>
      <c r="G1401" s="92"/>
      <c r="H1401" s="92"/>
      <c r="I1401" s="92"/>
      <c r="J1401" s="136">
        <v>14</v>
      </c>
      <c r="K1401" s="136">
        <v>6</v>
      </c>
      <c r="L1401" s="136">
        <v>17</v>
      </c>
      <c r="M1401" s="92"/>
      <c r="N1401" s="92"/>
      <c r="O1401" s="92"/>
      <c r="P1401" s="92"/>
    </row>
    <row r="1402" spans="1:16">
      <c r="A1402" s="88" t="s">
        <v>2834</v>
      </c>
      <c r="B1402" s="89" t="s">
        <v>2814</v>
      </c>
      <c r="C1402" s="90" t="s">
        <v>2816</v>
      </c>
      <c r="D1402" s="91" t="s">
        <v>1980</v>
      </c>
      <c r="E1402" s="92"/>
      <c r="F1402" s="92"/>
      <c r="G1402" s="92"/>
      <c r="H1402" s="92"/>
      <c r="I1402" s="92"/>
      <c r="J1402" s="136">
        <v>0</v>
      </c>
      <c r="K1402" s="136">
        <v>8</v>
      </c>
      <c r="L1402" s="136">
        <v>0</v>
      </c>
      <c r="M1402" s="92"/>
      <c r="N1402" s="92"/>
      <c r="O1402" s="92"/>
      <c r="P1402" s="92"/>
    </row>
    <row r="1403" spans="1:16">
      <c r="A1403" s="88" t="s">
        <v>2835</v>
      </c>
      <c r="B1403" s="89" t="s">
        <v>2814</v>
      </c>
      <c r="C1403" s="90" t="s">
        <v>2816</v>
      </c>
      <c r="D1403" s="91" t="s">
        <v>2836</v>
      </c>
      <c r="E1403" s="92"/>
      <c r="F1403" s="92"/>
      <c r="G1403" s="92"/>
      <c r="H1403" s="92"/>
      <c r="I1403" s="92"/>
      <c r="J1403" s="136">
        <v>24</v>
      </c>
      <c r="K1403" s="136">
        <v>14</v>
      </c>
      <c r="L1403" s="136">
        <v>19</v>
      </c>
      <c r="M1403" s="92"/>
      <c r="N1403" s="92"/>
      <c r="O1403" s="92"/>
      <c r="P1403" s="92"/>
    </row>
    <row r="1404" spans="1:16">
      <c r="A1404" s="88" t="s">
        <v>2837</v>
      </c>
      <c r="B1404" s="89" t="s">
        <v>2814</v>
      </c>
      <c r="C1404" s="90" t="s">
        <v>2816</v>
      </c>
      <c r="D1404" s="91" t="s">
        <v>2393</v>
      </c>
      <c r="E1404" s="92"/>
      <c r="F1404" s="92"/>
      <c r="G1404" s="92"/>
      <c r="H1404" s="92"/>
      <c r="I1404" s="92"/>
      <c r="J1404" s="136">
        <v>17</v>
      </c>
      <c r="K1404" s="136">
        <v>7</v>
      </c>
      <c r="L1404" s="136">
        <v>11</v>
      </c>
      <c r="M1404" s="92"/>
      <c r="N1404" s="92"/>
      <c r="O1404" s="92"/>
      <c r="P1404" s="92"/>
    </row>
    <row r="1405" spans="1:16">
      <c r="A1405" s="88" t="s">
        <v>2838</v>
      </c>
      <c r="B1405" s="89" t="s">
        <v>2814</v>
      </c>
      <c r="C1405" s="90" t="s">
        <v>2816</v>
      </c>
      <c r="D1405" s="91" t="s">
        <v>2839</v>
      </c>
      <c r="E1405" s="92"/>
      <c r="F1405" s="92"/>
      <c r="G1405" s="92"/>
      <c r="H1405" s="92"/>
      <c r="I1405" s="92"/>
      <c r="J1405" s="136">
        <v>6</v>
      </c>
      <c r="K1405" s="136">
        <v>15</v>
      </c>
      <c r="L1405" s="136">
        <v>7</v>
      </c>
      <c r="M1405" s="92"/>
      <c r="N1405" s="92"/>
      <c r="O1405" s="92"/>
      <c r="P1405" s="92"/>
    </row>
    <row r="1406" spans="1:16">
      <c r="A1406" s="88" t="s">
        <v>2840</v>
      </c>
      <c r="B1406" s="89" t="s">
        <v>2814</v>
      </c>
      <c r="C1406" s="90" t="s">
        <v>2816</v>
      </c>
      <c r="D1406" s="91" t="s">
        <v>2841</v>
      </c>
      <c r="E1406" s="92"/>
      <c r="F1406" s="92"/>
      <c r="G1406" s="92"/>
      <c r="H1406" s="92"/>
      <c r="I1406" s="92"/>
      <c r="J1406" s="136">
        <v>1</v>
      </c>
      <c r="K1406" s="136">
        <v>1</v>
      </c>
      <c r="L1406" s="136">
        <v>0</v>
      </c>
      <c r="M1406" s="92"/>
      <c r="N1406" s="92"/>
      <c r="O1406" s="92"/>
      <c r="P1406" s="92"/>
    </row>
    <row r="1407" spans="1:16">
      <c r="A1407" s="88" t="s">
        <v>2842</v>
      </c>
      <c r="B1407" s="89" t="s">
        <v>2814</v>
      </c>
      <c r="C1407" s="90" t="s">
        <v>2816</v>
      </c>
      <c r="D1407" s="91" t="s">
        <v>2843</v>
      </c>
      <c r="E1407" s="92"/>
      <c r="F1407" s="92"/>
      <c r="G1407" s="92"/>
      <c r="H1407" s="92"/>
      <c r="I1407" s="92"/>
      <c r="J1407" s="136">
        <v>5</v>
      </c>
      <c r="K1407" s="136">
        <v>7</v>
      </c>
      <c r="L1407" s="136">
        <v>12</v>
      </c>
      <c r="M1407" s="92"/>
      <c r="N1407" s="92"/>
      <c r="O1407" s="92"/>
      <c r="P1407" s="92"/>
    </row>
    <row r="1408" spans="1:16">
      <c r="A1408" s="88" t="s">
        <v>2844</v>
      </c>
      <c r="B1408" s="89" t="s">
        <v>2814</v>
      </c>
      <c r="C1408" s="90" t="s">
        <v>2816</v>
      </c>
      <c r="D1408" s="91" t="s">
        <v>2845</v>
      </c>
      <c r="E1408" s="92"/>
      <c r="F1408" s="92"/>
      <c r="G1408" s="92"/>
      <c r="H1408" s="92"/>
      <c r="I1408" s="92"/>
      <c r="J1408" s="136">
        <v>8</v>
      </c>
      <c r="K1408" s="136">
        <v>8</v>
      </c>
      <c r="L1408" s="136">
        <v>20</v>
      </c>
      <c r="M1408" s="92"/>
      <c r="N1408" s="92"/>
      <c r="O1408" s="92"/>
      <c r="P1408" s="92"/>
    </row>
    <row r="1409" spans="1:16">
      <c r="A1409" s="88" t="s">
        <v>2846</v>
      </c>
      <c r="B1409" s="89" t="s">
        <v>2814</v>
      </c>
      <c r="C1409" s="90" t="s">
        <v>2816</v>
      </c>
      <c r="D1409" s="91" t="s">
        <v>2847</v>
      </c>
      <c r="E1409" s="92"/>
      <c r="F1409" s="92"/>
      <c r="G1409" s="92"/>
      <c r="H1409" s="92"/>
      <c r="I1409" s="92"/>
      <c r="J1409" s="136">
        <v>10</v>
      </c>
      <c r="K1409" s="136">
        <v>7</v>
      </c>
      <c r="L1409" s="136">
        <v>13</v>
      </c>
      <c r="M1409" s="92"/>
      <c r="N1409" s="92"/>
      <c r="O1409" s="92"/>
      <c r="P1409" s="92"/>
    </row>
    <row r="1410" spans="1:16">
      <c r="A1410" s="88" t="s">
        <v>2848</v>
      </c>
      <c r="B1410" s="89" t="s">
        <v>2814</v>
      </c>
      <c r="C1410" s="90" t="s">
        <v>2816</v>
      </c>
      <c r="D1410" s="91" t="s">
        <v>888</v>
      </c>
      <c r="E1410" s="92"/>
      <c r="F1410" s="92"/>
      <c r="G1410" s="92"/>
      <c r="H1410" s="92"/>
      <c r="I1410" s="92"/>
      <c r="J1410" s="136">
        <v>10</v>
      </c>
      <c r="K1410" s="136">
        <v>10</v>
      </c>
      <c r="L1410" s="136">
        <v>8</v>
      </c>
      <c r="M1410" s="92"/>
      <c r="N1410" s="92"/>
      <c r="O1410" s="92"/>
      <c r="P1410" s="92"/>
    </row>
    <row r="1411" spans="1:16">
      <c r="A1411" s="88" t="s">
        <v>2849</v>
      </c>
      <c r="B1411" s="89" t="s">
        <v>2814</v>
      </c>
      <c r="C1411" s="90" t="s">
        <v>2850</v>
      </c>
      <c r="D1411" s="91"/>
      <c r="E1411" s="92"/>
      <c r="F1411" s="92"/>
      <c r="G1411" s="92"/>
      <c r="H1411" s="92"/>
      <c r="I1411" s="92"/>
      <c r="J1411" s="135">
        <f>SUM(J1412:J1420)</f>
        <v>89</v>
      </c>
      <c r="K1411" s="135">
        <f t="shared" ref="K1411:L1411" si="3">SUM(K1412:K1420)</f>
        <v>37</v>
      </c>
      <c r="L1411" s="135">
        <f t="shared" si="3"/>
        <v>65</v>
      </c>
      <c r="M1411" s="92"/>
      <c r="N1411" s="92"/>
      <c r="O1411" s="92"/>
      <c r="P1411" s="92"/>
    </row>
    <row r="1412" spans="1:16">
      <c r="A1412" s="88" t="s">
        <v>2851</v>
      </c>
      <c r="B1412" s="89" t="s">
        <v>2814</v>
      </c>
      <c r="C1412" s="90" t="s">
        <v>2850</v>
      </c>
      <c r="D1412" s="91" t="s">
        <v>2852</v>
      </c>
      <c r="E1412" s="92"/>
      <c r="F1412" s="92"/>
      <c r="G1412" s="92"/>
      <c r="H1412" s="92"/>
      <c r="I1412" s="92"/>
      <c r="J1412" s="136">
        <v>26</v>
      </c>
      <c r="K1412" s="136">
        <v>6</v>
      </c>
      <c r="L1412" s="136">
        <v>4</v>
      </c>
      <c r="M1412" s="92"/>
      <c r="N1412" s="92"/>
      <c r="O1412" s="92"/>
      <c r="P1412" s="92"/>
    </row>
    <row r="1413" spans="1:16">
      <c r="A1413" s="88" t="s">
        <v>2853</v>
      </c>
      <c r="B1413" s="89" t="s">
        <v>2814</v>
      </c>
      <c r="C1413" s="90" t="s">
        <v>2850</v>
      </c>
      <c r="D1413" s="91" t="s">
        <v>2854</v>
      </c>
      <c r="E1413" s="92"/>
      <c r="F1413" s="92"/>
      <c r="G1413" s="92"/>
      <c r="H1413" s="92"/>
      <c r="I1413" s="92"/>
      <c r="J1413" s="136">
        <v>5</v>
      </c>
      <c r="K1413" s="136">
        <v>1</v>
      </c>
      <c r="L1413" s="136">
        <v>3</v>
      </c>
      <c r="M1413" s="92"/>
      <c r="N1413" s="92"/>
      <c r="O1413" s="92"/>
      <c r="P1413" s="92"/>
    </row>
    <row r="1414" spans="1:16">
      <c r="A1414" s="88" t="s">
        <v>2855</v>
      </c>
      <c r="B1414" s="89" t="s">
        <v>2814</v>
      </c>
      <c r="C1414" s="90" t="s">
        <v>2850</v>
      </c>
      <c r="D1414" s="91" t="s">
        <v>2856</v>
      </c>
      <c r="E1414" s="92"/>
      <c r="F1414" s="92"/>
      <c r="G1414" s="92"/>
      <c r="H1414" s="92"/>
      <c r="I1414" s="92"/>
      <c r="J1414" s="136">
        <v>1</v>
      </c>
      <c r="K1414" s="136">
        <v>0</v>
      </c>
      <c r="L1414" s="136">
        <v>1</v>
      </c>
      <c r="M1414" s="92"/>
      <c r="N1414" s="92"/>
      <c r="O1414" s="92"/>
      <c r="P1414" s="92"/>
    </row>
    <row r="1415" spans="1:16">
      <c r="A1415" s="88" t="s">
        <v>2857</v>
      </c>
      <c r="B1415" s="89" t="s">
        <v>2814</v>
      </c>
      <c r="C1415" s="90" t="s">
        <v>2850</v>
      </c>
      <c r="D1415" s="91" t="s">
        <v>550</v>
      </c>
      <c r="E1415" s="92"/>
      <c r="F1415" s="92"/>
      <c r="G1415" s="92"/>
      <c r="H1415" s="92"/>
      <c r="I1415" s="92"/>
      <c r="J1415" s="136">
        <v>15</v>
      </c>
      <c r="K1415" s="136">
        <v>5</v>
      </c>
      <c r="L1415" s="136">
        <v>6</v>
      </c>
      <c r="M1415" s="92"/>
      <c r="N1415" s="92"/>
      <c r="O1415" s="92"/>
      <c r="P1415" s="92"/>
    </row>
    <row r="1416" spans="1:16">
      <c r="A1416" s="88" t="s">
        <v>2858</v>
      </c>
      <c r="B1416" s="89" t="s">
        <v>2814</v>
      </c>
      <c r="C1416" s="90" t="s">
        <v>2850</v>
      </c>
      <c r="D1416" s="91" t="s">
        <v>2859</v>
      </c>
      <c r="E1416" s="92"/>
      <c r="F1416" s="92"/>
      <c r="G1416" s="92"/>
      <c r="H1416" s="92"/>
      <c r="I1416" s="92"/>
      <c r="J1416" s="136">
        <v>10</v>
      </c>
      <c r="K1416" s="136">
        <v>9</v>
      </c>
      <c r="L1416" s="136">
        <v>11</v>
      </c>
      <c r="M1416" s="92"/>
      <c r="N1416" s="92"/>
      <c r="O1416" s="92"/>
      <c r="P1416" s="92"/>
    </row>
    <row r="1417" spans="1:16">
      <c r="A1417" s="88" t="s">
        <v>2860</v>
      </c>
      <c r="B1417" s="89" t="s">
        <v>2814</v>
      </c>
      <c r="C1417" s="90" t="s">
        <v>2850</v>
      </c>
      <c r="D1417" s="91" t="s">
        <v>2861</v>
      </c>
      <c r="E1417" s="92"/>
      <c r="F1417" s="92"/>
      <c r="G1417" s="92"/>
      <c r="H1417" s="92"/>
      <c r="I1417" s="92"/>
      <c r="J1417" s="136">
        <v>10</v>
      </c>
      <c r="K1417" s="136">
        <v>5</v>
      </c>
      <c r="L1417" s="136">
        <v>5</v>
      </c>
      <c r="M1417" s="92"/>
      <c r="N1417" s="92"/>
      <c r="O1417" s="92"/>
      <c r="P1417" s="92"/>
    </row>
    <row r="1418" spans="1:16">
      <c r="A1418" s="88" t="s">
        <v>2862</v>
      </c>
      <c r="B1418" s="89" t="s">
        <v>2814</v>
      </c>
      <c r="C1418" s="90" t="s">
        <v>2850</v>
      </c>
      <c r="D1418" s="91" t="s">
        <v>2863</v>
      </c>
      <c r="E1418" s="92"/>
      <c r="F1418" s="92"/>
      <c r="G1418" s="92"/>
      <c r="H1418" s="92"/>
      <c r="I1418" s="92"/>
      <c r="J1418" s="136">
        <v>4</v>
      </c>
      <c r="K1418" s="136">
        <v>5</v>
      </c>
      <c r="L1418" s="136">
        <v>8</v>
      </c>
      <c r="M1418" s="92"/>
      <c r="N1418" s="92"/>
      <c r="O1418" s="92"/>
      <c r="P1418" s="92"/>
    </row>
    <row r="1419" spans="1:16">
      <c r="A1419" s="88" t="s">
        <v>2864</v>
      </c>
      <c r="B1419" s="89" t="s">
        <v>2814</v>
      </c>
      <c r="C1419" s="90" t="s">
        <v>2850</v>
      </c>
      <c r="D1419" s="91" t="s">
        <v>2865</v>
      </c>
      <c r="E1419" s="92"/>
      <c r="F1419" s="92"/>
      <c r="G1419" s="92"/>
      <c r="H1419" s="92"/>
      <c r="I1419" s="92"/>
      <c r="J1419" s="136">
        <v>6</v>
      </c>
      <c r="K1419" s="136">
        <v>4</v>
      </c>
      <c r="L1419" s="136">
        <v>21</v>
      </c>
      <c r="M1419" s="92"/>
      <c r="N1419" s="92"/>
      <c r="O1419" s="92"/>
      <c r="P1419" s="92"/>
    </row>
    <row r="1420" spans="1:16">
      <c r="A1420" s="88" t="s">
        <v>2866</v>
      </c>
      <c r="B1420" s="89" t="s">
        <v>2814</v>
      </c>
      <c r="C1420" s="90" t="s">
        <v>2850</v>
      </c>
      <c r="D1420" s="91" t="s">
        <v>2867</v>
      </c>
      <c r="E1420" s="92"/>
      <c r="F1420" s="92"/>
      <c r="G1420" s="92"/>
      <c r="H1420" s="92"/>
      <c r="I1420" s="92"/>
      <c r="J1420" s="136">
        <v>12</v>
      </c>
      <c r="K1420" s="136">
        <v>2</v>
      </c>
      <c r="L1420" s="136">
        <v>6</v>
      </c>
      <c r="M1420" s="92"/>
      <c r="N1420" s="92"/>
      <c r="O1420" s="92"/>
      <c r="P1420" s="92"/>
    </row>
    <row r="1421" spans="1:16">
      <c r="A1421" s="88" t="s">
        <v>2868</v>
      </c>
      <c r="B1421" s="89" t="s">
        <v>2814</v>
      </c>
      <c r="C1421" s="90" t="s">
        <v>2869</v>
      </c>
      <c r="D1421" s="91"/>
      <c r="E1421" s="92"/>
      <c r="F1421" s="92"/>
      <c r="G1421" s="92"/>
      <c r="H1421" s="92"/>
      <c r="I1421" s="92"/>
      <c r="J1421" s="135">
        <f>SUM(J1422:J1431)</f>
        <v>119</v>
      </c>
      <c r="K1421" s="135">
        <f t="shared" ref="K1421:L1421" si="4">SUM(K1422:K1431)</f>
        <v>77</v>
      </c>
      <c r="L1421" s="135">
        <f t="shared" si="4"/>
        <v>110</v>
      </c>
      <c r="M1421" s="92"/>
      <c r="N1421" s="92"/>
      <c r="O1421" s="92"/>
      <c r="P1421" s="92"/>
    </row>
    <row r="1422" spans="1:16">
      <c r="A1422" s="88" t="s">
        <v>2870</v>
      </c>
      <c r="B1422" s="89" t="s">
        <v>2814</v>
      </c>
      <c r="C1422" s="90" t="s">
        <v>2869</v>
      </c>
      <c r="D1422" s="91" t="s">
        <v>2871</v>
      </c>
      <c r="E1422" s="92"/>
      <c r="F1422" s="92"/>
      <c r="G1422" s="92"/>
      <c r="H1422" s="92"/>
      <c r="I1422" s="92"/>
      <c r="J1422" s="136">
        <v>26</v>
      </c>
      <c r="K1422" s="136">
        <v>7</v>
      </c>
      <c r="L1422" s="136">
        <v>24</v>
      </c>
      <c r="M1422" s="92"/>
      <c r="N1422" s="92"/>
      <c r="O1422" s="92"/>
      <c r="P1422" s="92"/>
    </row>
    <row r="1423" spans="1:16">
      <c r="A1423" s="88" t="s">
        <v>2872</v>
      </c>
      <c r="B1423" s="89" t="s">
        <v>2814</v>
      </c>
      <c r="C1423" s="90" t="s">
        <v>2869</v>
      </c>
      <c r="D1423" s="91" t="s">
        <v>2873</v>
      </c>
      <c r="E1423" s="92"/>
      <c r="F1423" s="92"/>
      <c r="G1423" s="92"/>
      <c r="H1423" s="92"/>
      <c r="I1423" s="92"/>
      <c r="J1423" s="136">
        <v>12</v>
      </c>
      <c r="K1423" s="136">
        <v>7</v>
      </c>
      <c r="L1423" s="136">
        <v>4</v>
      </c>
      <c r="M1423" s="92"/>
      <c r="N1423" s="92"/>
      <c r="O1423" s="92"/>
      <c r="P1423" s="92"/>
    </row>
    <row r="1424" spans="1:16">
      <c r="A1424" s="88" t="s">
        <v>2874</v>
      </c>
      <c r="B1424" s="89" t="s">
        <v>2814</v>
      </c>
      <c r="C1424" s="90" t="s">
        <v>2869</v>
      </c>
      <c r="D1424" s="91" t="s">
        <v>2875</v>
      </c>
      <c r="E1424" s="92"/>
      <c r="F1424" s="92"/>
      <c r="G1424" s="92"/>
      <c r="H1424" s="92"/>
      <c r="I1424" s="92"/>
      <c r="J1424" s="136">
        <v>7</v>
      </c>
      <c r="K1424" s="136">
        <v>8</v>
      </c>
      <c r="L1424" s="136">
        <v>10</v>
      </c>
      <c r="M1424" s="92"/>
      <c r="N1424" s="92"/>
      <c r="O1424" s="92"/>
      <c r="P1424" s="92"/>
    </row>
    <row r="1425" spans="1:16">
      <c r="A1425" s="88" t="s">
        <v>2876</v>
      </c>
      <c r="B1425" s="89" t="s">
        <v>2814</v>
      </c>
      <c r="C1425" s="90" t="s">
        <v>2869</v>
      </c>
      <c r="D1425" s="91" t="s">
        <v>2877</v>
      </c>
      <c r="E1425" s="92"/>
      <c r="F1425" s="92"/>
      <c r="G1425" s="92"/>
      <c r="H1425" s="92"/>
      <c r="I1425" s="92"/>
      <c r="J1425" s="136">
        <v>6</v>
      </c>
      <c r="K1425" s="136">
        <v>10</v>
      </c>
      <c r="L1425" s="136">
        <v>13</v>
      </c>
      <c r="M1425" s="92"/>
      <c r="N1425" s="92"/>
      <c r="O1425" s="92"/>
      <c r="P1425" s="92"/>
    </row>
    <row r="1426" spans="1:16">
      <c r="A1426" s="88" t="s">
        <v>2878</v>
      </c>
      <c r="B1426" s="89" t="s">
        <v>2814</v>
      </c>
      <c r="C1426" s="90" t="s">
        <v>2869</v>
      </c>
      <c r="D1426" s="91" t="s">
        <v>835</v>
      </c>
      <c r="E1426" s="92"/>
      <c r="F1426" s="92"/>
      <c r="G1426" s="92"/>
      <c r="H1426" s="92"/>
      <c r="I1426" s="92"/>
      <c r="J1426" s="136">
        <v>2</v>
      </c>
      <c r="K1426" s="136">
        <v>3</v>
      </c>
      <c r="L1426" s="136">
        <v>0</v>
      </c>
      <c r="M1426" s="92"/>
      <c r="N1426" s="92"/>
      <c r="O1426" s="92"/>
      <c r="P1426" s="92"/>
    </row>
    <row r="1427" spans="1:16">
      <c r="A1427" s="88" t="s">
        <v>2879</v>
      </c>
      <c r="B1427" s="89" t="s">
        <v>2814</v>
      </c>
      <c r="C1427" s="90" t="s">
        <v>2869</v>
      </c>
      <c r="D1427" s="91" t="s">
        <v>2880</v>
      </c>
      <c r="E1427" s="92"/>
      <c r="F1427" s="92"/>
      <c r="G1427" s="92"/>
      <c r="H1427" s="92"/>
      <c r="I1427" s="92"/>
      <c r="J1427" s="136">
        <v>5</v>
      </c>
      <c r="K1427" s="136">
        <v>7</v>
      </c>
      <c r="L1427" s="136">
        <v>7</v>
      </c>
      <c r="M1427" s="92"/>
      <c r="N1427" s="92"/>
      <c r="O1427" s="92"/>
      <c r="P1427" s="92"/>
    </row>
    <row r="1428" spans="1:16">
      <c r="A1428" s="88" t="s">
        <v>2881</v>
      </c>
      <c r="B1428" s="89" t="s">
        <v>2814</v>
      </c>
      <c r="C1428" s="90" t="s">
        <v>2869</v>
      </c>
      <c r="D1428" s="91" t="s">
        <v>2882</v>
      </c>
      <c r="E1428" s="92"/>
      <c r="F1428" s="92"/>
      <c r="G1428" s="92"/>
      <c r="H1428" s="92"/>
      <c r="I1428" s="92"/>
      <c r="J1428" s="136">
        <v>2</v>
      </c>
      <c r="K1428" s="136">
        <v>1</v>
      </c>
      <c r="L1428" s="136">
        <v>3</v>
      </c>
      <c r="M1428" s="92"/>
      <c r="N1428" s="92"/>
      <c r="O1428" s="92"/>
      <c r="P1428" s="92"/>
    </row>
    <row r="1429" spans="1:16">
      <c r="A1429" s="88" t="s">
        <v>2883</v>
      </c>
      <c r="B1429" s="89" t="s">
        <v>2814</v>
      </c>
      <c r="C1429" s="90" t="s">
        <v>2869</v>
      </c>
      <c r="D1429" s="91" t="s">
        <v>2884</v>
      </c>
      <c r="E1429" s="92"/>
      <c r="F1429" s="92"/>
      <c r="G1429" s="92"/>
      <c r="H1429" s="92"/>
      <c r="I1429" s="92"/>
      <c r="J1429" s="136">
        <v>7</v>
      </c>
      <c r="K1429" s="136">
        <v>8</v>
      </c>
      <c r="L1429" s="136">
        <v>18</v>
      </c>
      <c r="M1429" s="92"/>
      <c r="N1429" s="92"/>
      <c r="O1429" s="92"/>
      <c r="P1429" s="92"/>
    </row>
    <row r="1430" spans="1:16">
      <c r="A1430" s="88" t="s">
        <v>2885</v>
      </c>
      <c r="B1430" s="89" t="s">
        <v>2814</v>
      </c>
      <c r="C1430" s="90" t="s">
        <v>2869</v>
      </c>
      <c r="D1430" s="91" t="s">
        <v>1351</v>
      </c>
      <c r="E1430" s="92"/>
      <c r="F1430" s="92"/>
      <c r="G1430" s="92"/>
      <c r="H1430" s="92"/>
      <c r="I1430" s="92"/>
      <c r="J1430" s="136">
        <v>32</v>
      </c>
      <c r="K1430" s="136">
        <v>21</v>
      </c>
      <c r="L1430" s="136">
        <v>20</v>
      </c>
      <c r="M1430" s="92"/>
      <c r="N1430" s="92"/>
      <c r="O1430" s="92"/>
      <c r="P1430" s="92"/>
    </row>
    <row r="1431" spans="1:16">
      <c r="A1431" s="88" t="s">
        <v>2886</v>
      </c>
      <c r="B1431" s="89" t="s">
        <v>2814</v>
      </c>
      <c r="C1431" s="90" t="s">
        <v>2869</v>
      </c>
      <c r="D1431" s="91" t="s">
        <v>2887</v>
      </c>
      <c r="E1431" s="92"/>
      <c r="F1431" s="92"/>
      <c r="G1431" s="92"/>
      <c r="H1431" s="92"/>
      <c r="I1431" s="92"/>
      <c r="J1431" s="136">
        <v>20</v>
      </c>
      <c r="K1431" s="136">
        <v>5</v>
      </c>
      <c r="L1431" s="136">
        <v>11</v>
      </c>
      <c r="M1431" s="92"/>
      <c r="N1431" s="92"/>
      <c r="O1431" s="92"/>
      <c r="P1431" s="92"/>
    </row>
    <row r="1432" spans="1:16">
      <c r="A1432" s="88" t="s">
        <v>2888</v>
      </c>
      <c r="B1432" s="89" t="s">
        <v>2814</v>
      </c>
      <c r="C1432" s="90" t="s">
        <v>2889</v>
      </c>
      <c r="D1432" s="91"/>
      <c r="E1432" s="92"/>
      <c r="F1432" s="92"/>
      <c r="G1432" s="92"/>
      <c r="H1432" s="92"/>
      <c r="I1432" s="92"/>
      <c r="J1432" s="135">
        <f>SUM(J1433:J1444)</f>
        <v>6</v>
      </c>
      <c r="K1432" s="135">
        <f t="shared" ref="K1432:L1432" si="5">SUM(K1433:K1444)</f>
        <v>3</v>
      </c>
      <c r="L1432" s="135">
        <f t="shared" si="5"/>
        <v>17</v>
      </c>
      <c r="M1432" s="92"/>
      <c r="N1432" s="92"/>
      <c r="O1432" s="92"/>
      <c r="P1432" s="92"/>
    </row>
    <row r="1433" spans="1:16">
      <c r="A1433" s="88" t="s">
        <v>2890</v>
      </c>
      <c r="B1433" s="89" t="s">
        <v>2814</v>
      </c>
      <c r="C1433" s="90" t="s">
        <v>2889</v>
      </c>
      <c r="D1433" s="91" t="s">
        <v>2891</v>
      </c>
      <c r="E1433" s="92"/>
      <c r="F1433" s="92"/>
      <c r="G1433" s="92"/>
      <c r="H1433" s="92"/>
      <c r="I1433" s="92"/>
      <c r="J1433" s="136">
        <v>2</v>
      </c>
      <c r="K1433" s="136">
        <v>0</v>
      </c>
      <c r="L1433" s="136">
        <v>1</v>
      </c>
      <c r="M1433" s="92"/>
      <c r="N1433" s="92"/>
      <c r="O1433" s="92"/>
      <c r="P1433" s="92"/>
    </row>
    <row r="1434" spans="1:16">
      <c r="A1434" s="88" t="s">
        <v>2892</v>
      </c>
      <c r="B1434" s="89" t="s">
        <v>2814</v>
      </c>
      <c r="C1434" s="90" t="s">
        <v>2889</v>
      </c>
      <c r="D1434" s="91" t="s">
        <v>2893</v>
      </c>
      <c r="E1434" s="92"/>
      <c r="F1434" s="92"/>
      <c r="G1434" s="92"/>
      <c r="H1434" s="92"/>
      <c r="I1434" s="92"/>
      <c r="J1434" s="136">
        <v>1</v>
      </c>
      <c r="K1434" s="136">
        <v>0</v>
      </c>
      <c r="L1434" s="136">
        <v>0</v>
      </c>
      <c r="M1434" s="92"/>
      <c r="N1434" s="92"/>
      <c r="O1434" s="92"/>
      <c r="P1434" s="92"/>
    </row>
    <row r="1435" spans="1:16">
      <c r="A1435" s="88" t="s">
        <v>2894</v>
      </c>
      <c r="B1435" s="89" t="s">
        <v>2814</v>
      </c>
      <c r="C1435" s="90" t="s">
        <v>2889</v>
      </c>
      <c r="D1435" s="91" t="s">
        <v>2895</v>
      </c>
      <c r="E1435" s="92"/>
      <c r="F1435" s="92"/>
      <c r="G1435" s="92"/>
      <c r="H1435" s="92"/>
      <c r="I1435" s="92"/>
      <c r="J1435" s="136">
        <v>0</v>
      </c>
      <c r="K1435" s="136">
        <v>1</v>
      </c>
      <c r="L1435" s="136">
        <v>7</v>
      </c>
      <c r="M1435" s="92"/>
      <c r="N1435" s="92"/>
      <c r="O1435" s="92"/>
      <c r="P1435" s="92"/>
    </row>
    <row r="1436" spans="1:16">
      <c r="A1436" s="88" t="s">
        <v>2896</v>
      </c>
      <c r="B1436" s="89" t="s">
        <v>2814</v>
      </c>
      <c r="C1436" s="90" t="s">
        <v>2889</v>
      </c>
      <c r="D1436" s="91" t="s">
        <v>2897</v>
      </c>
      <c r="E1436" s="92"/>
      <c r="F1436" s="92"/>
      <c r="G1436" s="92"/>
      <c r="H1436" s="92"/>
      <c r="I1436" s="92"/>
      <c r="J1436" s="136">
        <v>0</v>
      </c>
      <c r="K1436" s="136">
        <v>1</v>
      </c>
      <c r="L1436" s="136">
        <v>4</v>
      </c>
      <c r="M1436" s="92"/>
      <c r="N1436" s="92"/>
      <c r="O1436" s="92"/>
      <c r="P1436" s="92"/>
    </row>
    <row r="1437" spans="1:16">
      <c r="A1437" s="88" t="s">
        <v>2898</v>
      </c>
      <c r="B1437" s="89" t="s">
        <v>2814</v>
      </c>
      <c r="C1437" s="90" t="s">
        <v>2889</v>
      </c>
      <c r="D1437" s="91" t="s">
        <v>2899</v>
      </c>
      <c r="E1437" s="92"/>
      <c r="F1437" s="92"/>
      <c r="G1437" s="92"/>
      <c r="H1437" s="92"/>
      <c r="I1437" s="92"/>
      <c r="J1437" s="136">
        <v>0</v>
      </c>
      <c r="K1437" s="136">
        <v>0</v>
      </c>
      <c r="L1437" s="136">
        <v>0</v>
      </c>
      <c r="M1437" s="92"/>
      <c r="N1437" s="92"/>
      <c r="O1437" s="92"/>
      <c r="P1437" s="92"/>
    </row>
    <row r="1438" spans="1:16">
      <c r="A1438" s="88" t="s">
        <v>2900</v>
      </c>
      <c r="B1438" s="89" t="s">
        <v>2814</v>
      </c>
      <c r="C1438" s="90" t="s">
        <v>2889</v>
      </c>
      <c r="D1438" s="91" t="s">
        <v>2901</v>
      </c>
      <c r="E1438" s="92"/>
      <c r="F1438" s="92"/>
      <c r="G1438" s="92"/>
      <c r="H1438" s="92"/>
      <c r="I1438" s="92"/>
      <c r="J1438" s="136">
        <v>0</v>
      </c>
      <c r="K1438" s="136">
        <v>0</v>
      </c>
      <c r="L1438" s="136">
        <v>1</v>
      </c>
      <c r="M1438" s="92"/>
      <c r="N1438" s="92"/>
      <c r="O1438" s="92"/>
      <c r="P1438" s="92"/>
    </row>
    <row r="1439" spans="1:16">
      <c r="A1439" s="88" t="s">
        <v>2902</v>
      </c>
      <c r="B1439" s="89" t="s">
        <v>2814</v>
      </c>
      <c r="C1439" s="90" t="s">
        <v>2889</v>
      </c>
      <c r="D1439" s="91" t="s">
        <v>2903</v>
      </c>
      <c r="E1439" s="92"/>
      <c r="F1439" s="92"/>
      <c r="G1439" s="92"/>
      <c r="H1439" s="92"/>
      <c r="I1439" s="92"/>
      <c r="J1439" s="136">
        <v>2</v>
      </c>
      <c r="K1439" s="136">
        <v>0</v>
      </c>
      <c r="L1439" s="136">
        <v>0</v>
      </c>
      <c r="M1439" s="92"/>
      <c r="N1439" s="92"/>
      <c r="O1439" s="92"/>
      <c r="P1439" s="92"/>
    </row>
    <row r="1440" spans="1:16">
      <c r="A1440" s="88" t="s">
        <v>2904</v>
      </c>
      <c r="B1440" s="89" t="s">
        <v>2814</v>
      </c>
      <c r="C1440" s="90" t="s">
        <v>2889</v>
      </c>
      <c r="D1440" s="91" t="s">
        <v>2905</v>
      </c>
      <c r="E1440" s="92"/>
      <c r="F1440" s="92"/>
      <c r="G1440" s="92"/>
      <c r="H1440" s="92"/>
      <c r="I1440" s="92"/>
      <c r="J1440" s="136">
        <v>0</v>
      </c>
      <c r="K1440" s="136">
        <v>1</v>
      </c>
      <c r="L1440" s="136">
        <v>0</v>
      </c>
      <c r="M1440" s="92"/>
      <c r="N1440" s="92"/>
      <c r="O1440" s="92"/>
      <c r="P1440" s="92"/>
    </row>
    <row r="1441" spans="1:16">
      <c r="A1441" s="88" t="s">
        <v>2906</v>
      </c>
      <c r="B1441" s="89" t="s">
        <v>2814</v>
      </c>
      <c r="C1441" s="90" t="s">
        <v>2889</v>
      </c>
      <c r="D1441" s="91" t="s">
        <v>2907</v>
      </c>
      <c r="E1441" s="92"/>
      <c r="F1441" s="92"/>
      <c r="G1441" s="92"/>
      <c r="H1441" s="92"/>
      <c r="I1441" s="92"/>
      <c r="J1441" s="136">
        <v>1</v>
      </c>
      <c r="K1441" s="136">
        <v>0</v>
      </c>
      <c r="L1441" s="136">
        <v>1</v>
      </c>
      <c r="M1441" s="92"/>
      <c r="N1441" s="92"/>
      <c r="O1441" s="92"/>
      <c r="P1441" s="92"/>
    </row>
    <row r="1442" spans="1:16">
      <c r="A1442" s="88" t="s">
        <v>2908</v>
      </c>
      <c r="B1442" s="89" t="s">
        <v>2814</v>
      </c>
      <c r="C1442" s="90" t="s">
        <v>2889</v>
      </c>
      <c r="D1442" s="91" t="s">
        <v>1813</v>
      </c>
      <c r="E1442" s="92"/>
      <c r="F1442" s="92"/>
      <c r="G1442" s="92"/>
      <c r="H1442" s="92"/>
      <c r="I1442" s="92"/>
      <c r="J1442" s="136">
        <v>0</v>
      </c>
      <c r="K1442" s="136">
        <v>0</v>
      </c>
      <c r="L1442" s="136">
        <v>3</v>
      </c>
      <c r="M1442" s="92"/>
      <c r="N1442" s="92"/>
      <c r="O1442" s="92"/>
      <c r="P1442" s="92"/>
    </row>
    <row r="1443" spans="1:16">
      <c r="A1443" s="88" t="s">
        <v>2909</v>
      </c>
      <c r="B1443" s="89" t="s">
        <v>2814</v>
      </c>
      <c r="C1443" s="90" t="s">
        <v>2889</v>
      </c>
      <c r="D1443" s="91" t="s">
        <v>2910</v>
      </c>
      <c r="E1443" s="92"/>
      <c r="F1443" s="92"/>
      <c r="G1443" s="92"/>
      <c r="H1443" s="92"/>
      <c r="I1443" s="92"/>
      <c r="J1443" s="136">
        <v>0</v>
      </c>
      <c r="K1443" s="136">
        <v>0</v>
      </c>
      <c r="L1443" s="136">
        <v>0</v>
      </c>
      <c r="M1443" s="92"/>
      <c r="N1443" s="92"/>
      <c r="O1443" s="92"/>
      <c r="P1443" s="92"/>
    </row>
    <row r="1444" spans="1:16">
      <c r="A1444" s="88" t="s">
        <v>2911</v>
      </c>
      <c r="B1444" s="89" t="s">
        <v>2814</v>
      </c>
      <c r="C1444" s="90" t="s">
        <v>2889</v>
      </c>
      <c r="D1444" s="91" t="s">
        <v>2114</v>
      </c>
      <c r="E1444" s="92"/>
      <c r="F1444" s="92"/>
      <c r="G1444" s="92"/>
      <c r="H1444" s="92"/>
      <c r="I1444" s="92"/>
      <c r="J1444" s="136">
        <v>0</v>
      </c>
      <c r="K1444" s="136">
        <v>0</v>
      </c>
      <c r="L1444" s="136">
        <v>0</v>
      </c>
      <c r="M1444" s="92"/>
      <c r="N1444" s="92"/>
      <c r="O1444" s="92"/>
      <c r="P1444" s="92"/>
    </row>
    <row r="1445" spans="1:16">
      <c r="A1445" s="88" t="s">
        <v>2912</v>
      </c>
      <c r="B1445" s="89" t="s">
        <v>2814</v>
      </c>
      <c r="C1445" s="90" t="s">
        <v>2913</v>
      </c>
      <c r="D1445" s="91"/>
      <c r="E1445" s="92"/>
      <c r="F1445" s="92"/>
      <c r="G1445" s="92"/>
      <c r="H1445" s="92"/>
      <c r="I1445" s="92"/>
      <c r="J1445" s="135">
        <f>SUM(J1446:J1462)</f>
        <v>63</v>
      </c>
      <c r="K1445" s="135">
        <f t="shared" ref="K1445:L1445" si="6">SUM(K1446:K1462)</f>
        <v>36</v>
      </c>
      <c r="L1445" s="135">
        <f t="shared" si="6"/>
        <v>101</v>
      </c>
      <c r="M1445" s="92"/>
      <c r="N1445" s="92"/>
      <c r="O1445" s="92"/>
      <c r="P1445" s="92"/>
    </row>
    <row r="1446" spans="1:16">
      <c r="A1446" s="88" t="s">
        <v>2914</v>
      </c>
      <c r="B1446" s="89" t="s">
        <v>2814</v>
      </c>
      <c r="C1446" s="90" t="s">
        <v>2913</v>
      </c>
      <c r="D1446" s="91" t="s">
        <v>1252</v>
      </c>
      <c r="E1446" s="92"/>
      <c r="F1446" s="92"/>
      <c r="G1446" s="92"/>
      <c r="H1446" s="92"/>
      <c r="I1446" s="92"/>
      <c r="J1446" s="136">
        <v>2</v>
      </c>
      <c r="K1446" s="136">
        <v>4</v>
      </c>
      <c r="L1446" s="136">
        <v>4</v>
      </c>
      <c r="M1446" s="92"/>
      <c r="N1446" s="92"/>
      <c r="O1446" s="92"/>
      <c r="P1446" s="92"/>
    </row>
    <row r="1447" spans="1:16">
      <c r="A1447" s="88" t="s">
        <v>2915</v>
      </c>
      <c r="B1447" s="89" t="s">
        <v>2814</v>
      </c>
      <c r="C1447" s="90" t="s">
        <v>2913</v>
      </c>
      <c r="D1447" s="91" t="s">
        <v>2916</v>
      </c>
      <c r="E1447" s="92"/>
      <c r="F1447" s="92"/>
      <c r="G1447" s="92"/>
      <c r="H1447" s="92"/>
      <c r="I1447" s="92"/>
      <c r="J1447" s="136">
        <v>10</v>
      </c>
      <c r="K1447" s="136">
        <v>3</v>
      </c>
      <c r="L1447" s="136">
        <v>1</v>
      </c>
      <c r="M1447" s="92"/>
      <c r="N1447" s="92"/>
      <c r="O1447" s="92"/>
      <c r="P1447" s="92"/>
    </row>
    <row r="1448" spans="1:16">
      <c r="A1448" s="88" t="s">
        <v>2917</v>
      </c>
      <c r="B1448" s="89" t="s">
        <v>2814</v>
      </c>
      <c r="C1448" s="90" t="s">
        <v>2913</v>
      </c>
      <c r="D1448" s="91" t="s">
        <v>2634</v>
      </c>
      <c r="E1448" s="92"/>
      <c r="F1448" s="92"/>
      <c r="G1448" s="92"/>
      <c r="H1448" s="92"/>
      <c r="I1448" s="92"/>
      <c r="J1448" s="136">
        <v>3</v>
      </c>
      <c r="K1448" s="136">
        <v>1</v>
      </c>
      <c r="L1448" s="136">
        <v>6</v>
      </c>
      <c r="M1448" s="92"/>
      <c r="N1448" s="92"/>
      <c r="O1448" s="92"/>
      <c r="P1448" s="92"/>
    </row>
    <row r="1449" spans="1:16">
      <c r="A1449" s="88" t="s">
        <v>2918</v>
      </c>
      <c r="B1449" s="89" t="s">
        <v>2814</v>
      </c>
      <c r="C1449" s="90" t="s">
        <v>2913</v>
      </c>
      <c r="D1449" s="91" t="s">
        <v>2919</v>
      </c>
      <c r="E1449" s="92"/>
      <c r="F1449" s="92"/>
      <c r="G1449" s="92"/>
      <c r="H1449" s="92"/>
      <c r="I1449" s="92"/>
      <c r="J1449" s="136">
        <v>3</v>
      </c>
      <c r="K1449" s="136">
        <v>1</v>
      </c>
      <c r="L1449" s="136">
        <v>0</v>
      </c>
      <c r="M1449" s="92"/>
      <c r="N1449" s="92"/>
      <c r="O1449" s="92"/>
      <c r="P1449" s="92"/>
    </row>
    <row r="1450" spans="1:16">
      <c r="A1450" s="88" t="s">
        <v>2920</v>
      </c>
      <c r="B1450" s="89" t="s">
        <v>2814</v>
      </c>
      <c r="C1450" s="90" t="s">
        <v>2913</v>
      </c>
      <c r="D1450" s="91" t="s">
        <v>2921</v>
      </c>
      <c r="E1450" s="92"/>
      <c r="F1450" s="92"/>
      <c r="G1450" s="92"/>
      <c r="H1450" s="92"/>
      <c r="I1450" s="92"/>
      <c r="J1450" s="136">
        <v>3</v>
      </c>
      <c r="K1450" s="136">
        <v>4</v>
      </c>
      <c r="L1450" s="136">
        <v>4</v>
      </c>
      <c r="M1450" s="92"/>
      <c r="N1450" s="92"/>
      <c r="O1450" s="92"/>
      <c r="P1450" s="92"/>
    </row>
    <row r="1451" spans="1:16">
      <c r="A1451" s="88" t="s">
        <v>2922</v>
      </c>
      <c r="B1451" s="89" t="s">
        <v>2814</v>
      </c>
      <c r="C1451" s="90" t="s">
        <v>2913</v>
      </c>
      <c r="D1451" s="91" t="s">
        <v>2923</v>
      </c>
      <c r="E1451" s="92"/>
      <c r="F1451" s="92"/>
      <c r="G1451" s="92"/>
      <c r="H1451" s="92"/>
      <c r="I1451" s="92"/>
      <c r="J1451" s="136">
        <v>8</v>
      </c>
      <c r="K1451" s="136">
        <v>6</v>
      </c>
      <c r="L1451" s="136">
        <v>3</v>
      </c>
      <c r="M1451" s="92"/>
      <c r="N1451" s="92"/>
      <c r="O1451" s="92"/>
      <c r="P1451" s="92"/>
    </row>
    <row r="1452" spans="1:16">
      <c r="A1452" s="88" t="s">
        <v>2924</v>
      </c>
      <c r="B1452" s="89" t="s">
        <v>2814</v>
      </c>
      <c r="C1452" s="90" t="s">
        <v>2913</v>
      </c>
      <c r="D1452" s="91" t="s">
        <v>2925</v>
      </c>
      <c r="E1452" s="92"/>
      <c r="F1452" s="92"/>
      <c r="G1452" s="92"/>
      <c r="H1452" s="92"/>
      <c r="I1452" s="92"/>
      <c r="J1452" s="136">
        <v>9</v>
      </c>
      <c r="K1452" s="136">
        <v>4</v>
      </c>
      <c r="L1452" s="136">
        <v>10</v>
      </c>
      <c r="M1452" s="92"/>
      <c r="N1452" s="92"/>
      <c r="O1452" s="92"/>
      <c r="P1452" s="92"/>
    </row>
    <row r="1453" spans="1:16">
      <c r="A1453" s="88" t="s">
        <v>2926</v>
      </c>
      <c r="B1453" s="89" t="s">
        <v>2814</v>
      </c>
      <c r="C1453" s="90" t="s">
        <v>2913</v>
      </c>
      <c r="D1453" s="91" t="s">
        <v>2927</v>
      </c>
      <c r="E1453" s="92"/>
      <c r="F1453" s="92"/>
      <c r="G1453" s="92"/>
      <c r="H1453" s="92"/>
      <c r="I1453" s="92"/>
      <c r="J1453" s="136">
        <v>1</v>
      </c>
      <c r="K1453" s="136">
        <v>1</v>
      </c>
      <c r="L1453" s="136">
        <v>2</v>
      </c>
      <c r="M1453" s="92"/>
      <c r="N1453" s="92"/>
      <c r="O1453" s="92"/>
      <c r="P1453" s="92"/>
    </row>
    <row r="1454" spans="1:16">
      <c r="A1454" s="88" t="s">
        <v>2928</v>
      </c>
      <c r="B1454" s="89" t="s">
        <v>2814</v>
      </c>
      <c r="C1454" s="90" t="s">
        <v>2913</v>
      </c>
      <c r="D1454" s="91" t="s">
        <v>2929</v>
      </c>
      <c r="E1454" s="92"/>
      <c r="F1454" s="92"/>
      <c r="G1454" s="92"/>
      <c r="H1454" s="92"/>
      <c r="I1454" s="92"/>
      <c r="J1454" s="136">
        <v>4</v>
      </c>
      <c r="K1454" s="136">
        <v>2</v>
      </c>
      <c r="L1454" s="136">
        <v>19</v>
      </c>
      <c r="M1454" s="92"/>
      <c r="N1454" s="92"/>
      <c r="O1454" s="92"/>
      <c r="P1454" s="92"/>
    </row>
    <row r="1455" spans="1:16">
      <c r="A1455" s="88" t="s">
        <v>2930</v>
      </c>
      <c r="B1455" s="89" t="s">
        <v>2814</v>
      </c>
      <c r="C1455" s="90" t="s">
        <v>2913</v>
      </c>
      <c r="D1455" s="91" t="s">
        <v>1566</v>
      </c>
      <c r="E1455" s="92"/>
      <c r="F1455" s="92"/>
      <c r="G1455" s="92"/>
      <c r="H1455" s="92"/>
      <c r="I1455" s="92"/>
      <c r="J1455" s="136">
        <v>3</v>
      </c>
      <c r="K1455" s="136">
        <v>1</v>
      </c>
      <c r="L1455" s="136">
        <v>6</v>
      </c>
      <c r="M1455" s="92"/>
      <c r="N1455" s="92"/>
      <c r="O1455" s="92"/>
      <c r="P1455" s="92"/>
    </row>
    <row r="1456" spans="1:16">
      <c r="A1456" s="88" t="s">
        <v>2931</v>
      </c>
      <c r="B1456" s="89" t="s">
        <v>2814</v>
      </c>
      <c r="C1456" s="90" t="s">
        <v>2913</v>
      </c>
      <c r="D1456" s="91" t="s">
        <v>2932</v>
      </c>
      <c r="E1456" s="92"/>
      <c r="F1456" s="92"/>
      <c r="G1456" s="92"/>
      <c r="H1456" s="92"/>
      <c r="I1456" s="92"/>
      <c r="J1456" s="136">
        <v>0</v>
      </c>
      <c r="K1456" s="136">
        <v>0</v>
      </c>
      <c r="L1456" s="136">
        <v>1</v>
      </c>
      <c r="M1456" s="92"/>
      <c r="N1456" s="92"/>
      <c r="O1456" s="92"/>
      <c r="P1456" s="92"/>
    </row>
    <row r="1457" spans="1:16">
      <c r="A1457" s="88" t="s">
        <v>2933</v>
      </c>
      <c r="B1457" s="89" t="s">
        <v>2814</v>
      </c>
      <c r="C1457" s="90" t="s">
        <v>2913</v>
      </c>
      <c r="D1457" s="91" t="s">
        <v>2934</v>
      </c>
      <c r="E1457" s="92"/>
      <c r="F1457" s="92"/>
      <c r="G1457" s="92"/>
      <c r="H1457" s="92"/>
      <c r="I1457" s="92"/>
      <c r="J1457" s="136">
        <v>0</v>
      </c>
      <c r="K1457" s="136">
        <v>3</v>
      </c>
      <c r="L1457" s="136">
        <v>10</v>
      </c>
      <c r="M1457" s="92"/>
      <c r="N1457" s="92"/>
      <c r="O1457" s="92"/>
      <c r="P1457" s="92"/>
    </row>
    <row r="1458" spans="1:16">
      <c r="A1458" s="88" t="s">
        <v>2935</v>
      </c>
      <c r="B1458" s="89" t="s">
        <v>2814</v>
      </c>
      <c r="C1458" s="90" t="s">
        <v>2913</v>
      </c>
      <c r="D1458" s="91" t="s">
        <v>2936</v>
      </c>
      <c r="E1458" s="92"/>
      <c r="F1458" s="92"/>
      <c r="G1458" s="92"/>
      <c r="H1458" s="92"/>
      <c r="I1458" s="92"/>
      <c r="J1458" s="136">
        <v>4</v>
      </c>
      <c r="K1458" s="136">
        <v>1</v>
      </c>
      <c r="L1458" s="136">
        <v>7</v>
      </c>
      <c r="M1458" s="92"/>
      <c r="N1458" s="92"/>
      <c r="O1458" s="92"/>
      <c r="P1458" s="92"/>
    </row>
    <row r="1459" spans="1:16">
      <c r="A1459" s="88" t="s">
        <v>2937</v>
      </c>
      <c r="B1459" s="89" t="s">
        <v>2814</v>
      </c>
      <c r="C1459" s="90" t="s">
        <v>2913</v>
      </c>
      <c r="D1459" s="91" t="s">
        <v>2938</v>
      </c>
      <c r="E1459" s="92"/>
      <c r="F1459" s="92"/>
      <c r="G1459" s="92"/>
      <c r="H1459" s="92"/>
      <c r="I1459" s="92"/>
      <c r="J1459" s="136">
        <v>3</v>
      </c>
      <c r="K1459" s="136">
        <v>2</v>
      </c>
      <c r="L1459" s="136">
        <v>8</v>
      </c>
      <c r="M1459" s="92"/>
      <c r="N1459" s="92"/>
      <c r="O1459" s="92"/>
      <c r="P1459" s="92"/>
    </row>
    <row r="1460" spans="1:16">
      <c r="A1460" s="88" t="s">
        <v>2939</v>
      </c>
      <c r="B1460" s="89" t="s">
        <v>2814</v>
      </c>
      <c r="C1460" s="90" t="s">
        <v>2913</v>
      </c>
      <c r="D1460" s="91" t="s">
        <v>2940</v>
      </c>
      <c r="E1460" s="92"/>
      <c r="F1460" s="92"/>
      <c r="G1460" s="92"/>
      <c r="H1460" s="92"/>
      <c r="I1460" s="92"/>
      <c r="J1460" s="136">
        <v>1</v>
      </c>
      <c r="K1460" s="136">
        <v>1</v>
      </c>
      <c r="L1460" s="136">
        <v>2</v>
      </c>
      <c r="M1460" s="92"/>
      <c r="N1460" s="92"/>
      <c r="O1460" s="92"/>
      <c r="P1460" s="92"/>
    </row>
    <row r="1461" spans="1:16">
      <c r="A1461" s="88" t="s">
        <v>2941</v>
      </c>
      <c r="B1461" s="89" t="s">
        <v>2814</v>
      </c>
      <c r="C1461" s="90" t="s">
        <v>2913</v>
      </c>
      <c r="D1461" s="91" t="s">
        <v>2942</v>
      </c>
      <c r="E1461" s="92"/>
      <c r="F1461" s="92"/>
      <c r="G1461" s="92"/>
      <c r="H1461" s="92"/>
      <c r="I1461" s="92"/>
      <c r="J1461" s="136">
        <v>1</v>
      </c>
      <c r="K1461" s="136">
        <v>0</v>
      </c>
      <c r="L1461" s="136">
        <v>3</v>
      </c>
      <c r="M1461" s="92"/>
      <c r="N1461" s="92"/>
      <c r="O1461" s="92"/>
      <c r="P1461" s="92"/>
    </row>
    <row r="1462" spans="1:16">
      <c r="A1462" s="88" t="s">
        <v>2943</v>
      </c>
      <c r="B1462" s="89" t="s">
        <v>2814</v>
      </c>
      <c r="C1462" s="90" t="s">
        <v>2913</v>
      </c>
      <c r="D1462" s="91" t="s">
        <v>2944</v>
      </c>
      <c r="E1462" s="92"/>
      <c r="F1462" s="92"/>
      <c r="G1462" s="92"/>
      <c r="H1462" s="92"/>
      <c r="I1462" s="92"/>
      <c r="J1462" s="136">
        <v>8</v>
      </c>
      <c r="K1462" s="136">
        <v>2</v>
      </c>
      <c r="L1462" s="136">
        <v>15</v>
      </c>
      <c r="M1462" s="92"/>
      <c r="N1462" s="92"/>
      <c r="O1462" s="92"/>
      <c r="P1462" s="92"/>
    </row>
    <row r="1463" spans="1:16">
      <c r="A1463" s="88" t="s">
        <v>2945</v>
      </c>
      <c r="B1463" s="89" t="s">
        <v>2814</v>
      </c>
      <c r="C1463" s="90" t="s">
        <v>2946</v>
      </c>
      <c r="D1463" s="91"/>
      <c r="E1463" s="92"/>
      <c r="F1463" s="92"/>
      <c r="G1463" s="92"/>
      <c r="H1463" s="92"/>
      <c r="I1463" s="92"/>
      <c r="J1463" s="135">
        <f>SUM(J1464:J1471)</f>
        <v>19</v>
      </c>
      <c r="K1463" s="135">
        <f t="shared" ref="K1463:L1463" si="7">SUM(K1464:K1471)</f>
        <v>14</v>
      </c>
      <c r="L1463" s="135">
        <f t="shared" si="7"/>
        <v>8</v>
      </c>
      <c r="M1463" s="92"/>
      <c r="N1463" s="92"/>
      <c r="O1463" s="92"/>
      <c r="P1463" s="92"/>
    </row>
    <row r="1464" spans="1:16">
      <c r="A1464" s="88" t="s">
        <v>2947</v>
      </c>
      <c r="B1464" s="89" t="s">
        <v>2814</v>
      </c>
      <c r="C1464" s="90" t="s">
        <v>2946</v>
      </c>
      <c r="D1464" s="91" t="s">
        <v>2948</v>
      </c>
      <c r="E1464" s="92"/>
      <c r="F1464" s="92"/>
      <c r="G1464" s="92"/>
      <c r="H1464" s="92"/>
      <c r="I1464" s="92"/>
      <c r="J1464" s="136">
        <v>10</v>
      </c>
      <c r="K1464" s="136">
        <v>11</v>
      </c>
      <c r="L1464" s="136">
        <v>0</v>
      </c>
      <c r="M1464" s="92"/>
      <c r="N1464" s="92"/>
      <c r="O1464" s="92"/>
      <c r="P1464" s="92"/>
    </row>
    <row r="1465" spans="1:16">
      <c r="A1465" s="88" t="s">
        <v>2949</v>
      </c>
      <c r="B1465" s="89" t="s">
        <v>2814</v>
      </c>
      <c r="C1465" s="90" t="s">
        <v>2946</v>
      </c>
      <c r="D1465" s="91" t="s">
        <v>2950</v>
      </c>
      <c r="E1465" s="92"/>
      <c r="F1465" s="92"/>
      <c r="G1465" s="92"/>
      <c r="H1465" s="92"/>
      <c r="I1465" s="92"/>
      <c r="J1465" s="136">
        <v>1</v>
      </c>
      <c r="K1465" s="136">
        <v>0</v>
      </c>
      <c r="L1465" s="136">
        <v>2</v>
      </c>
      <c r="M1465" s="92"/>
      <c r="N1465" s="92"/>
      <c r="O1465" s="92"/>
      <c r="P1465" s="92"/>
    </row>
    <row r="1466" spans="1:16">
      <c r="A1466" s="88" t="s">
        <v>2951</v>
      </c>
      <c r="B1466" s="89" t="s">
        <v>2814</v>
      </c>
      <c r="C1466" s="90" t="s">
        <v>2946</v>
      </c>
      <c r="D1466" s="91" t="s">
        <v>2952</v>
      </c>
      <c r="E1466" s="92"/>
      <c r="F1466" s="92"/>
      <c r="G1466" s="92"/>
      <c r="H1466" s="92"/>
      <c r="I1466" s="92"/>
      <c r="J1466" s="136">
        <v>2</v>
      </c>
      <c r="K1466" s="136">
        <v>1</v>
      </c>
      <c r="L1466" s="136">
        <v>1</v>
      </c>
      <c r="M1466" s="92"/>
      <c r="N1466" s="92"/>
      <c r="O1466" s="92"/>
      <c r="P1466" s="92"/>
    </row>
    <row r="1467" spans="1:16">
      <c r="A1467" s="88" t="s">
        <v>2953</v>
      </c>
      <c r="B1467" s="89" t="s">
        <v>2814</v>
      </c>
      <c r="C1467" s="90" t="s">
        <v>2946</v>
      </c>
      <c r="D1467" s="91" t="s">
        <v>2194</v>
      </c>
      <c r="E1467" s="92"/>
      <c r="F1467" s="92"/>
      <c r="G1467" s="92"/>
      <c r="H1467" s="92"/>
      <c r="I1467" s="92"/>
      <c r="J1467" s="136">
        <v>0</v>
      </c>
      <c r="K1467" s="136">
        <v>0</v>
      </c>
      <c r="L1467" s="136">
        <v>1</v>
      </c>
      <c r="M1467" s="92"/>
      <c r="N1467" s="92"/>
      <c r="O1467" s="92"/>
      <c r="P1467" s="92"/>
    </row>
    <row r="1468" spans="1:16">
      <c r="A1468" s="88" t="s">
        <v>2954</v>
      </c>
      <c r="B1468" s="89" t="s">
        <v>2814</v>
      </c>
      <c r="C1468" s="90" t="s">
        <v>2946</v>
      </c>
      <c r="D1468" s="91" t="s">
        <v>2008</v>
      </c>
      <c r="E1468" s="92"/>
      <c r="F1468" s="92"/>
      <c r="G1468" s="92"/>
      <c r="H1468" s="92"/>
      <c r="I1468" s="92"/>
      <c r="J1468" s="136">
        <v>0</v>
      </c>
      <c r="K1468" s="136">
        <v>1</v>
      </c>
      <c r="L1468" s="136">
        <v>0</v>
      </c>
      <c r="M1468" s="92"/>
      <c r="N1468" s="92"/>
      <c r="O1468" s="92"/>
      <c r="P1468" s="92"/>
    </row>
    <row r="1469" spans="1:16">
      <c r="A1469" s="88" t="s">
        <v>2955</v>
      </c>
      <c r="B1469" s="89" t="s">
        <v>2814</v>
      </c>
      <c r="C1469" s="90" t="s">
        <v>2946</v>
      </c>
      <c r="D1469" s="91" t="s">
        <v>2956</v>
      </c>
      <c r="E1469" s="92"/>
      <c r="F1469" s="92"/>
      <c r="G1469" s="92"/>
      <c r="H1469" s="92"/>
      <c r="I1469" s="92"/>
      <c r="J1469" s="136">
        <v>0</v>
      </c>
      <c r="K1469" s="136">
        <v>1</v>
      </c>
      <c r="L1469" s="136">
        <v>0</v>
      </c>
      <c r="M1469" s="92"/>
      <c r="N1469" s="92"/>
      <c r="O1469" s="92"/>
      <c r="P1469" s="92"/>
    </row>
    <row r="1470" spans="1:16">
      <c r="A1470" s="88" t="s">
        <v>2957</v>
      </c>
      <c r="B1470" s="89" t="s">
        <v>2814</v>
      </c>
      <c r="C1470" s="90" t="s">
        <v>2946</v>
      </c>
      <c r="D1470" s="91" t="s">
        <v>2958</v>
      </c>
      <c r="E1470" s="92"/>
      <c r="F1470" s="92"/>
      <c r="G1470" s="92"/>
      <c r="H1470" s="92"/>
      <c r="I1470" s="92"/>
      <c r="J1470" s="136">
        <v>2</v>
      </c>
      <c r="K1470" s="136">
        <v>0</v>
      </c>
      <c r="L1470" s="136">
        <v>2</v>
      </c>
      <c r="M1470" s="92"/>
      <c r="N1470" s="92"/>
      <c r="O1470" s="92"/>
      <c r="P1470" s="92"/>
    </row>
    <row r="1471" spans="1:16">
      <c r="A1471" s="88" t="s">
        <v>2959</v>
      </c>
      <c r="B1471" s="89" t="s">
        <v>2814</v>
      </c>
      <c r="C1471" s="90" t="s">
        <v>2946</v>
      </c>
      <c r="D1471" s="91" t="s">
        <v>2960</v>
      </c>
      <c r="E1471" s="92"/>
      <c r="F1471" s="92"/>
      <c r="G1471" s="92"/>
      <c r="H1471" s="92"/>
      <c r="I1471" s="92"/>
      <c r="J1471" s="136">
        <v>4</v>
      </c>
      <c r="K1471" s="136">
        <v>0</v>
      </c>
      <c r="L1471" s="136">
        <v>2</v>
      </c>
      <c r="M1471" s="92"/>
      <c r="N1471" s="92"/>
      <c r="O1471" s="92"/>
      <c r="P1471" s="92"/>
    </row>
    <row r="1472" spans="1:16">
      <c r="A1472" s="88" t="s">
        <v>2961</v>
      </c>
      <c r="B1472" s="89" t="s">
        <v>2814</v>
      </c>
      <c r="C1472" s="90" t="s">
        <v>2962</v>
      </c>
      <c r="D1472" s="91"/>
      <c r="E1472" s="92"/>
      <c r="F1472" s="92"/>
      <c r="G1472" s="92"/>
      <c r="H1472" s="92"/>
      <c r="I1472" s="92"/>
      <c r="J1472" s="135">
        <f>SUM(J1473:J1475)</f>
        <v>7</v>
      </c>
      <c r="K1472" s="135">
        <v>0</v>
      </c>
      <c r="L1472" s="135">
        <f t="shared" ref="L1472" si="8">SUM(L1473:L1475)</f>
        <v>1</v>
      </c>
      <c r="M1472" s="92"/>
      <c r="N1472" s="92"/>
      <c r="O1472" s="92"/>
      <c r="P1472" s="92"/>
    </row>
    <row r="1473" spans="1:16">
      <c r="A1473" s="88" t="s">
        <v>2963</v>
      </c>
      <c r="B1473" s="89" t="s">
        <v>2814</v>
      </c>
      <c r="C1473" s="90" t="s">
        <v>2962</v>
      </c>
      <c r="D1473" s="91" t="s">
        <v>2964</v>
      </c>
      <c r="E1473" s="92"/>
      <c r="F1473" s="92"/>
      <c r="G1473" s="92"/>
      <c r="H1473" s="92"/>
      <c r="I1473" s="92"/>
      <c r="J1473" s="136">
        <v>2</v>
      </c>
      <c r="K1473" s="136">
        <v>0</v>
      </c>
      <c r="L1473" s="136">
        <v>0</v>
      </c>
      <c r="M1473" s="92"/>
      <c r="N1473" s="92"/>
      <c r="O1473" s="92"/>
      <c r="P1473" s="92"/>
    </row>
    <row r="1474" spans="1:16">
      <c r="A1474" s="88" t="s">
        <v>2965</v>
      </c>
      <c r="B1474" s="89" t="s">
        <v>2814</v>
      </c>
      <c r="C1474" s="90" t="s">
        <v>2962</v>
      </c>
      <c r="D1474" s="91" t="s">
        <v>2966</v>
      </c>
      <c r="E1474" s="92"/>
      <c r="F1474" s="92"/>
      <c r="G1474" s="92"/>
      <c r="H1474" s="92"/>
      <c r="I1474" s="92"/>
      <c r="J1474" s="136">
        <v>3</v>
      </c>
      <c r="K1474" s="136">
        <v>0</v>
      </c>
      <c r="L1474" s="136">
        <v>1</v>
      </c>
      <c r="M1474" s="92"/>
      <c r="N1474" s="92"/>
      <c r="O1474" s="92"/>
      <c r="P1474" s="92"/>
    </row>
    <row r="1475" spans="1:16">
      <c r="A1475" s="88" t="s">
        <v>2967</v>
      </c>
      <c r="B1475" s="89" t="s">
        <v>2814</v>
      </c>
      <c r="C1475" s="90" t="s">
        <v>2962</v>
      </c>
      <c r="D1475" s="91" t="s">
        <v>2968</v>
      </c>
      <c r="E1475" s="92"/>
      <c r="F1475" s="92"/>
      <c r="G1475" s="92"/>
      <c r="H1475" s="92"/>
      <c r="I1475" s="92"/>
      <c r="J1475" s="136">
        <v>2</v>
      </c>
      <c r="K1475" s="136">
        <v>0</v>
      </c>
      <c r="L1475" s="136">
        <v>0</v>
      </c>
      <c r="M1475" s="92"/>
      <c r="N1475" s="92"/>
      <c r="O1475" s="92"/>
      <c r="P1475" s="92"/>
    </row>
    <row r="1476" spans="1:16">
      <c r="A1476" s="88" t="s">
        <v>2969</v>
      </c>
      <c r="B1476" s="89" t="s">
        <v>2814</v>
      </c>
      <c r="C1476" s="90" t="s">
        <v>2970</v>
      </c>
      <c r="D1476" s="91"/>
      <c r="E1476" s="92"/>
      <c r="F1476" s="92"/>
      <c r="G1476" s="92"/>
      <c r="H1476" s="92"/>
      <c r="I1476" s="92"/>
      <c r="J1476" s="135">
        <f>SUM(J1477:J1480)</f>
        <v>71</v>
      </c>
      <c r="K1476" s="135">
        <f t="shared" ref="K1476:L1476" si="9">SUM(K1477:K1480)</f>
        <v>7</v>
      </c>
      <c r="L1476" s="135">
        <f t="shared" si="9"/>
        <v>27</v>
      </c>
      <c r="M1476" s="92"/>
      <c r="N1476" s="92"/>
      <c r="O1476" s="92"/>
      <c r="P1476" s="92"/>
    </row>
    <row r="1477" spans="1:16">
      <c r="A1477" s="88" t="s">
        <v>2971</v>
      </c>
      <c r="B1477" s="89" t="s">
        <v>2814</v>
      </c>
      <c r="C1477" s="90" t="s">
        <v>2970</v>
      </c>
      <c r="D1477" s="91" t="s">
        <v>2972</v>
      </c>
      <c r="E1477" s="92"/>
      <c r="F1477" s="92"/>
      <c r="G1477" s="92"/>
      <c r="H1477" s="92"/>
      <c r="I1477" s="92"/>
      <c r="J1477" s="136">
        <v>15</v>
      </c>
      <c r="K1477" s="136">
        <v>0</v>
      </c>
      <c r="L1477" s="136">
        <v>7</v>
      </c>
      <c r="M1477" s="92"/>
      <c r="N1477" s="92"/>
      <c r="O1477" s="92"/>
      <c r="P1477" s="92"/>
    </row>
    <row r="1478" spans="1:16">
      <c r="A1478" s="88" t="s">
        <v>2973</v>
      </c>
      <c r="B1478" s="89" t="s">
        <v>2814</v>
      </c>
      <c r="C1478" s="90" t="s">
        <v>2970</v>
      </c>
      <c r="D1478" s="91" t="s">
        <v>2974</v>
      </c>
      <c r="E1478" s="92"/>
      <c r="F1478" s="92"/>
      <c r="G1478" s="92"/>
      <c r="H1478" s="92"/>
      <c r="I1478" s="92"/>
      <c r="J1478" s="136">
        <v>33</v>
      </c>
      <c r="K1478" s="136">
        <v>6</v>
      </c>
      <c r="L1478" s="136">
        <v>15</v>
      </c>
      <c r="M1478" s="92"/>
      <c r="N1478" s="92"/>
      <c r="O1478" s="92"/>
      <c r="P1478" s="92"/>
    </row>
    <row r="1479" spans="1:16">
      <c r="A1479" s="88" t="s">
        <v>2975</v>
      </c>
      <c r="B1479" s="89" t="s">
        <v>2814</v>
      </c>
      <c r="C1479" s="90" t="s">
        <v>2970</v>
      </c>
      <c r="D1479" s="91" t="s">
        <v>2976</v>
      </c>
      <c r="E1479" s="92"/>
      <c r="F1479" s="92"/>
      <c r="G1479" s="92"/>
      <c r="H1479" s="92"/>
      <c r="I1479" s="92"/>
      <c r="J1479" s="136">
        <v>19</v>
      </c>
      <c r="K1479" s="136">
        <v>0</v>
      </c>
      <c r="L1479" s="136">
        <v>0</v>
      </c>
      <c r="M1479" s="92"/>
      <c r="N1479" s="92"/>
      <c r="O1479" s="92"/>
      <c r="P1479" s="92"/>
    </row>
    <row r="1480" spans="1:16">
      <c r="A1480" s="88" t="s">
        <v>2977</v>
      </c>
      <c r="B1480" s="89" t="s">
        <v>2814</v>
      </c>
      <c r="C1480" s="90" t="s">
        <v>2970</v>
      </c>
      <c r="D1480" s="91" t="s">
        <v>2978</v>
      </c>
      <c r="E1480" s="92"/>
      <c r="F1480" s="92"/>
      <c r="G1480" s="92"/>
      <c r="H1480" s="92"/>
      <c r="I1480" s="92"/>
      <c r="J1480" s="136">
        <v>4</v>
      </c>
      <c r="K1480" s="136">
        <v>1</v>
      </c>
      <c r="L1480" s="136">
        <v>5</v>
      </c>
      <c r="M1480" s="92"/>
      <c r="N1480" s="92"/>
      <c r="O1480" s="92"/>
      <c r="P1480" s="92"/>
    </row>
    <row r="1481" spans="1:16">
      <c r="A1481" s="88" t="s">
        <v>2979</v>
      </c>
      <c r="B1481" s="89" t="s">
        <v>2814</v>
      </c>
      <c r="C1481" s="90" t="s">
        <v>2980</v>
      </c>
      <c r="D1481" s="91"/>
      <c r="E1481" s="92"/>
      <c r="F1481" s="92"/>
      <c r="G1481" s="92"/>
      <c r="H1481" s="92"/>
      <c r="I1481" s="92"/>
      <c r="J1481" s="135">
        <f>SUM(J1482:J1485)</f>
        <v>60</v>
      </c>
      <c r="K1481" s="135">
        <f t="shared" ref="K1481:L1481" si="10">SUM(K1482:K1485)</f>
        <v>22</v>
      </c>
      <c r="L1481" s="135">
        <f t="shared" si="10"/>
        <v>34</v>
      </c>
      <c r="M1481" s="92"/>
      <c r="N1481" s="92"/>
      <c r="O1481" s="92"/>
      <c r="P1481" s="92"/>
    </row>
    <row r="1482" spans="1:16">
      <c r="A1482" s="88" t="s">
        <v>2981</v>
      </c>
      <c r="B1482" s="89" t="s">
        <v>2814</v>
      </c>
      <c r="C1482" s="90" t="s">
        <v>2980</v>
      </c>
      <c r="D1482" s="91" t="s">
        <v>2982</v>
      </c>
      <c r="E1482" s="92"/>
      <c r="F1482" s="92"/>
      <c r="G1482" s="92"/>
      <c r="H1482" s="92"/>
      <c r="I1482" s="92"/>
      <c r="J1482" s="136">
        <v>16</v>
      </c>
      <c r="K1482" s="136">
        <v>2</v>
      </c>
      <c r="L1482" s="136">
        <v>11</v>
      </c>
      <c r="M1482" s="92"/>
      <c r="N1482" s="92"/>
      <c r="O1482" s="92"/>
      <c r="P1482" s="92"/>
    </row>
    <row r="1483" spans="1:16">
      <c r="A1483" s="88" t="s">
        <v>2983</v>
      </c>
      <c r="B1483" s="89" t="s">
        <v>2814</v>
      </c>
      <c r="C1483" s="90" t="s">
        <v>2980</v>
      </c>
      <c r="D1483" s="91" t="s">
        <v>2984</v>
      </c>
      <c r="E1483" s="92"/>
      <c r="F1483" s="92"/>
      <c r="G1483" s="92"/>
      <c r="H1483" s="92"/>
      <c r="I1483" s="92"/>
      <c r="J1483" s="136">
        <v>25</v>
      </c>
      <c r="K1483" s="136">
        <v>14</v>
      </c>
      <c r="L1483" s="136">
        <v>11</v>
      </c>
      <c r="M1483" s="92"/>
      <c r="N1483" s="92"/>
      <c r="O1483" s="92"/>
      <c r="P1483" s="92"/>
    </row>
    <row r="1484" spans="1:16">
      <c r="A1484" s="88" t="s">
        <v>2985</v>
      </c>
      <c r="B1484" s="89" t="s">
        <v>2814</v>
      </c>
      <c r="C1484" s="90" t="s">
        <v>2980</v>
      </c>
      <c r="D1484" s="91" t="s">
        <v>1652</v>
      </c>
      <c r="E1484" s="92"/>
      <c r="F1484" s="92"/>
      <c r="G1484" s="92"/>
      <c r="H1484" s="92"/>
      <c r="I1484" s="92"/>
      <c r="J1484" s="136">
        <v>14</v>
      </c>
      <c r="K1484" s="136">
        <v>5</v>
      </c>
      <c r="L1484" s="136">
        <v>11</v>
      </c>
      <c r="M1484" s="92"/>
      <c r="N1484" s="92"/>
      <c r="O1484" s="92"/>
      <c r="P1484" s="92"/>
    </row>
    <row r="1485" spans="1:16">
      <c r="A1485" s="88" t="s">
        <v>2986</v>
      </c>
      <c r="B1485" s="89" t="s">
        <v>2814</v>
      </c>
      <c r="C1485" s="90" t="s">
        <v>2980</v>
      </c>
      <c r="D1485" s="91" t="s">
        <v>2987</v>
      </c>
      <c r="E1485" s="92"/>
      <c r="F1485" s="92"/>
      <c r="G1485" s="92"/>
      <c r="H1485" s="92"/>
      <c r="I1485" s="92"/>
      <c r="J1485" s="136">
        <v>5</v>
      </c>
      <c r="K1485" s="136">
        <v>1</v>
      </c>
      <c r="L1485" s="136">
        <v>1</v>
      </c>
      <c r="M1485" s="92"/>
      <c r="N1485" s="92"/>
      <c r="O1485" s="92"/>
      <c r="P1485" s="92"/>
    </row>
    <row r="1486" spans="1:16">
      <c r="A1486" s="88" t="s">
        <v>2988</v>
      </c>
      <c r="B1486" s="89" t="s">
        <v>2814</v>
      </c>
      <c r="C1486" s="90" t="s">
        <v>2989</v>
      </c>
      <c r="D1486" s="91"/>
      <c r="E1486" s="92"/>
      <c r="F1486" s="92"/>
      <c r="G1486" s="92"/>
      <c r="H1486" s="92"/>
      <c r="I1486" s="92"/>
      <c r="J1486" s="135">
        <f>SUM(J1487:J1488)</f>
        <v>28</v>
      </c>
      <c r="K1486" s="135">
        <f t="shared" ref="K1486:L1486" si="11">SUM(K1487:K1488)</f>
        <v>7</v>
      </c>
      <c r="L1486" s="135">
        <f t="shared" si="11"/>
        <v>11</v>
      </c>
      <c r="M1486" s="92"/>
      <c r="N1486" s="92"/>
      <c r="O1486" s="92"/>
      <c r="P1486" s="92"/>
    </row>
    <row r="1487" spans="1:16">
      <c r="A1487" s="88" t="s">
        <v>2990</v>
      </c>
      <c r="B1487" s="89" t="s">
        <v>2814</v>
      </c>
      <c r="C1487" s="90" t="s">
        <v>2989</v>
      </c>
      <c r="D1487" s="91" t="s">
        <v>2991</v>
      </c>
      <c r="E1487" s="92"/>
      <c r="F1487" s="92"/>
      <c r="G1487" s="92"/>
      <c r="H1487" s="92"/>
      <c r="I1487" s="92"/>
      <c r="J1487" s="136">
        <v>20</v>
      </c>
      <c r="K1487" s="136">
        <v>4</v>
      </c>
      <c r="L1487" s="136">
        <v>7</v>
      </c>
      <c r="M1487" s="92"/>
      <c r="N1487" s="92"/>
      <c r="O1487" s="92"/>
      <c r="P1487" s="92"/>
    </row>
    <row r="1488" spans="1:16">
      <c r="A1488" s="88" t="s">
        <v>2992</v>
      </c>
      <c r="B1488" s="89" t="s">
        <v>2814</v>
      </c>
      <c r="C1488" s="90" t="s">
        <v>2989</v>
      </c>
      <c r="D1488" s="91" t="s">
        <v>2993</v>
      </c>
      <c r="E1488" s="92"/>
      <c r="F1488" s="92"/>
      <c r="G1488" s="92"/>
      <c r="H1488" s="92"/>
      <c r="I1488" s="92"/>
      <c r="J1488" s="136">
        <v>8</v>
      </c>
      <c r="K1488" s="136">
        <v>3</v>
      </c>
      <c r="L1488" s="136">
        <v>4</v>
      </c>
      <c r="M1488" s="92"/>
      <c r="N1488" s="92"/>
      <c r="O1488" s="92"/>
      <c r="P1488" s="92"/>
    </row>
    <row r="1489" spans="1:16">
      <c r="A1489" s="88" t="s">
        <v>2994</v>
      </c>
      <c r="B1489" s="89" t="s">
        <v>2814</v>
      </c>
      <c r="C1489" s="90" t="s">
        <v>2995</v>
      </c>
      <c r="D1489" s="91"/>
      <c r="E1489" s="92"/>
      <c r="F1489" s="92"/>
      <c r="G1489" s="92"/>
      <c r="H1489" s="92"/>
      <c r="I1489" s="92"/>
      <c r="J1489" s="135">
        <f>SUM(J1490:J1494)</f>
        <v>25</v>
      </c>
      <c r="K1489" s="135">
        <f t="shared" ref="K1489:L1489" si="12">SUM(K1490:K1494)</f>
        <v>5</v>
      </c>
      <c r="L1489" s="135">
        <f t="shared" si="12"/>
        <v>29</v>
      </c>
      <c r="M1489" s="92"/>
      <c r="N1489" s="92"/>
      <c r="O1489" s="92"/>
      <c r="P1489" s="92"/>
    </row>
    <row r="1490" spans="1:16">
      <c r="A1490" s="88" t="s">
        <v>2996</v>
      </c>
      <c r="B1490" s="89" t="s">
        <v>2814</v>
      </c>
      <c r="C1490" s="90" t="s">
        <v>2995</v>
      </c>
      <c r="D1490" s="91" t="s">
        <v>2997</v>
      </c>
      <c r="E1490" s="92"/>
      <c r="F1490" s="92"/>
      <c r="G1490" s="92"/>
      <c r="H1490" s="92"/>
      <c r="I1490" s="92"/>
      <c r="J1490" s="136">
        <v>10</v>
      </c>
      <c r="K1490" s="136">
        <v>4</v>
      </c>
      <c r="L1490" s="136">
        <v>23</v>
      </c>
      <c r="M1490" s="92"/>
      <c r="N1490" s="92"/>
      <c r="O1490" s="92"/>
      <c r="P1490" s="92"/>
    </row>
    <row r="1491" spans="1:16">
      <c r="A1491" s="88" t="s">
        <v>2998</v>
      </c>
      <c r="B1491" s="89" t="s">
        <v>2814</v>
      </c>
      <c r="C1491" s="90" t="s">
        <v>2995</v>
      </c>
      <c r="D1491" s="91" t="s">
        <v>2999</v>
      </c>
      <c r="E1491" s="92"/>
      <c r="F1491" s="92"/>
      <c r="G1491" s="92"/>
      <c r="H1491" s="92"/>
      <c r="I1491" s="92"/>
      <c r="J1491" s="136">
        <v>7</v>
      </c>
      <c r="K1491" s="136">
        <v>1</v>
      </c>
      <c r="L1491" s="136">
        <v>2</v>
      </c>
      <c r="M1491" s="92"/>
      <c r="N1491" s="92"/>
      <c r="O1491" s="92"/>
      <c r="P1491" s="92"/>
    </row>
    <row r="1492" spans="1:16">
      <c r="A1492" s="88" t="s">
        <v>3000</v>
      </c>
      <c r="B1492" s="89" t="s">
        <v>2814</v>
      </c>
      <c r="C1492" s="90" t="s">
        <v>2995</v>
      </c>
      <c r="D1492" s="91" t="s">
        <v>3001</v>
      </c>
      <c r="E1492" s="92"/>
      <c r="F1492" s="92"/>
      <c r="G1492" s="92"/>
      <c r="H1492" s="92"/>
      <c r="I1492" s="92"/>
      <c r="J1492" s="136">
        <v>4</v>
      </c>
      <c r="K1492" s="136">
        <v>0</v>
      </c>
      <c r="L1492" s="136">
        <v>1</v>
      </c>
      <c r="M1492" s="92"/>
      <c r="N1492" s="92"/>
      <c r="O1492" s="92"/>
      <c r="P1492" s="92"/>
    </row>
    <row r="1493" spans="1:16">
      <c r="A1493" s="88" t="s">
        <v>3002</v>
      </c>
      <c r="B1493" s="89" t="s">
        <v>2814</v>
      </c>
      <c r="C1493" s="90" t="s">
        <v>2995</v>
      </c>
      <c r="D1493" s="91" t="s">
        <v>3003</v>
      </c>
      <c r="E1493" s="92"/>
      <c r="F1493" s="92"/>
      <c r="G1493" s="92"/>
      <c r="H1493" s="92"/>
      <c r="I1493" s="92"/>
      <c r="J1493" s="136">
        <v>3</v>
      </c>
      <c r="K1493" s="136">
        <v>0</v>
      </c>
      <c r="L1493" s="136">
        <v>1</v>
      </c>
      <c r="M1493" s="92"/>
      <c r="N1493" s="92"/>
      <c r="O1493" s="92"/>
      <c r="P1493" s="92"/>
    </row>
    <row r="1494" spans="1:16">
      <c r="A1494" s="88" t="s">
        <v>3004</v>
      </c>
      <c r="B1494" s="89" t="s">
        <v>2814</v>
      </c>
      <c r="C1494" s="90" t="s">
        <v>2995</v>
      </c>
      <c r="D1494" s="91" t="s">
        <v>756</v>
      </c>
      <c r="E1494" s="92"/>
      <c r="F1494" s="92"/>
      <c r="G1494" s="92"/>
      <c r="H1494" s="92"/>
      <c r="I1494" s="92"/>
      <c r="J1494" s="136">
        <v>1</v>
      </c>
      <c r="K1494" s="136">
        <v>0</v>
      </c>
      <c r="L1494" s="136">
        <v>2</v>
      </c>
      <c r="M1494" s="92"/>
      <c r="N1494" s="92"/>
      <c r="O1494" s="92"/>
      <c r="P1494" s="92"/>
    </row>
    <row r="1495" spans="1:16">
      <c r="A1495" s="88" t="s">
        <v>3005</v>
      </c>
      <c r="B1495" s="89" t="s">
        <v>3006</v>
      </c>
      <c r="C1495" s="90"/>
      <c r="D1495" s="91"/>
      <c r="E1495" s="93"/>
      <c r="F1495" s="93"/>
      <c r="G1495" s="104"/>
      <c r="H1495" s="104"/>
      <c r="I1495" s="133"/>
      <c r="J1495" s="133"/>
      <c r="K1495" s="134"/>
      <c r="L1495" s="134"/>
      <c r="M1495" s="134"/>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05"/>
      <c r="J1568" s="105"/>
      <c r="K1568" s="105"/>
      <c r="L1568" s="105"/>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06"/>
      <c r="J1614" s="106"/>
      <c r="K1614" s="106"/>
      <c r="L1614" s="106"/>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7"/>
      <c r="J1683" s="107"/>
      <c r="K1683" s="107"/>
      <c r="L1683" s="107"/>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5"/>
      <c r="J2005" s="105"/>
      <c r="K2005" s="105"/>
      <c r="L2005" s="105"/>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8"/>
      <c r="J2869" s="108"/>
      <c r="K2869" s="108"/>
      <c r="L2869" s="108"/>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10"/>
      <c r="J3225" s="111"/>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12"/>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3"/>
      <c r="J3517" s="113"/>
      <c r="K3517" s="113"/>
      <c r="L3517" s="113"/>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07"/>
      <c r="J4018" s="107"/>
      <c r="K4018" s="107"/>
      <c r="L4018" s="107"/>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05"/>
      <c r="J4530" s="105"/>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view="pageBreakPreview" topLeftCell="A97" zoomScale="70" zoomScaleNormal="80" zoomScaleSheetLayoutView="70" zoomScalePageLayoutView="140" workbookViewId="0">
      <selection activeCell="G100" sqref="G100:AC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7"/>
      <c r="I8" s="138"/>
      <c r="J8" s="138"/>
      <c r="K8" s="138"/>
      <c r="L8" s="138"/>
      <c r="M8" s="138"/>
      <c r="N8" s="138"/>
      <c r="O8" s="138"/>
      <c r="P8" s="138"/>
      <c r="Q8" s="138"/>
      <c r="R8" s="138"/>
      <c r="S8" s="138"/>
      <c r="T8" s="138"/>
      <c r="U8" s="138"/>
      <c r="V8" s="138"/>
      <c r="W8" s="138"/>
      <c r="X8" s="138"/>
      <c r="Y8" s="138"/>
      <c r="Z8" s="138"/>
      <c r="AA8" s="138"/>
      <c r="AB8" s="138"/>
      <c r="AC8" s="13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0"/>
      <c r="J10" s="138"/>
      <c r="K10" s="138"/>
      <c r="L10" s="138"/>
      <c r="M10" s="138"/>
      <c r="N10" s="138"/>
      <c r="O10" s="138"/>
      <c r="P10" s="138"/>
      <c r="Q10" s="138"/>
      <c r="R10" s="138"/>
      <c r="S10" s="138"/>
      <c r="T10" s="138"/>
      <c r="U10" s="138"/>
      <c r="V10" s="138"/>
      <c r="W10" s="138"/>
      <c r="X10" s="138"/>
      <c r="Y10" s="138"/>
      <c r="Z10" s="138"/>
      <c r="AA10" s="138"/>
      <c r="AB10" s="138"/>
      <c r="AC10" s="13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0"/>
      <c r="J12" s="138"/>
      <c r="K12" s="138"/>
      <c r="L12" s="138"/>
      <c r="M12" s="138"/>
      <c r="N12" s="138"/>
      <c r="O12" s="138"/>
      <c r="P12" s="138"/>
      <c r="Q12" s="138"/>
      <c r="R12" s="138"/>
      <c r="S12" s="138"/>
      <c r="T12" s="138"/>
      <c r="U12" s="138"/>
      <c r="V12" s="138"/>
      <c r="W12" s="138"/>
      <c r="X12" s="138"/>
      <c r="Y12" s="138"/>
      <c r="Z12" s="138"/>
      <c r="AA12" s="138"/>
      <c r="AB12" s="138"/>
      <c r="AC12" s="13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1" t="s">
        <v>9</v>
      </c>
      <c r="C14" s="141"/>
      <c r="D14" s="141"/>
      <c r="E14" s="141"/>
      <c r="F14" s="141"/>
      <c r="G14" s="141"/>
      <c r="I14" s="137"/>
      <c r="J14" s="138"/>
      <c r="K14" s="138"/>
      <c r="L14" s="138"/>
      <c r="M14" s="138"/>
      <c r="N14" s="138"/>
      <c r="O14" s="138"/>
      <c r="P14" s="138"/>
      <c r="Q14" s="138"/>
      <c r="R14" s="138"/>
      <c r="S14" s="138"/>
      <c r="T14" s="138"/>
      <c r="U14" s="138"/>
      <c r="V14" s="138"/>
      <c r="W14" s="138"/>
      <c r="X14" s="138"/>
      <c r="Y14" s="138"/>
      <c r="Z14" s="138"/>
      <c r="AA14" s="138"/>
      <c r="AB14" s="138"/>
      <c r="AC14" s="13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1" t="s">
        <v>15480</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1"/>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41" t="s">
        <v>22</v>
      </c>
      <c r="C27" s="141"/>
      <c r="D27" s="141"/>
      <c r="E27" s="141"/>
      <c r="F27" s="141"/>
      <c r="G27" s="141"/>
      <c r="H27" s="141"/>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37.5"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49"/>
      <c r="AF34" s="33"/>
    </row>
    <row r="35" spans="1:32" s="6" customFormat="1" ht="2.25" hidden="1" customHeight="1">
      <c r="A35" s="4"/>
      <c r="C35" s="13"/>
      <c r="D35" s="32"/>
      <c r="AD35" s="7"/>
      <c r="AE35" s="149"/>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50"/>
      <c r="AF41" s="7"/>
    </row>
    <row r="42" spans="1:32" s="6" customFormat="1" ht="3" hidden="1" customHeight="1">
      <c r="A42" s="4"/>
      <c r="C42" s="13"/>
      <c r="D42" s="32"/>
      <c r="AD42" s="7"/>
      <c r="AE42" s="150"/>
      <c r="AF42" s="7"/>
    </row>
    <row r="43" spans="1:32" s="6" customFormat="1" ht="17.25" hidden="1" customHeight="1">
      <c r="A43" s="4"/>
      <c r="C43" s="24"/>
      <c r="D43" s="6" t="s">
        <v>36</v>
      </c>
      <c r="H43" s="24"/>
      <c r="I43" s="6" t="s">
        <v>37</v>
      </c>
      <c r="M43" s="24"/>
      <c r="N43" s="6" t="s">
        <v>38</v>
      </c>
      <c r="AD43" s="7"/>
      <c r="AE43" s="150"/>
      <c r="AF43" s="7"/>
    </row>
    <row r="44" spans="1:32" s="6" customFormat="1" ht="3" hidden="1" customHeight="1">
      <c r="A44" s="4"/>
      <c r="C44" s="13"/>
      <c r="D44" s="32"/>
      <c r="AD44" s="7"/>
      <c r="AE44" s="150"/>
      <c r="AF44" s="7"/>
    </row>
    <row r="45" spans="1:32" s="6" customFormat="1" ht="17.25" hidden="1" customHeight="1">
      <c r="A45" s="4"/>
      <c r="C45" s="24"/>
      <c r="D45" s="6" t="s">
        <v>39</v>
      </c>
      <c r="F45" s="43" t="s">
        <v>40</v>
      </c>
      <c r="G45" s="157"/>
      <c r="H45" s="158"/>
      <c r="I45" s="158"/>
      <c r="J45" s="158"/>
      <c r="K45" s="158"/>
      <c r="L45" s="158"/>
      <c r="M45" s="158"/>
      <c r="N45" s="158"/>
      <c r="O45" s="158"/>
      <c r="P45" s="158"/>
      <c r="Q45" s="158"/>
      <c r="R45" s="158"/>
      <c r="S45" s="158"/>
      <c r="T45" s="158"/>
      <c r="U45" s="158"/>
      <c r="V45" s="158"/>
      <c r="W45" s="158"/>
      <c r="X45" s="158"/>
      <c r="Y45" s="158"/>
      <c r="Z45" s="158"/>
      <c r="AA45" s="158"/>
      <c r="AB45" s="158"/>
      <c r="AC45" s="159"/>
      <c r="AD45" s="14"/>
      <c r="AE45" s="150"/>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57"/>
      <c r="H55" s="158"/>
      <c r="I55" s="158"/>
      <c r="J55" s="158"/>
      <c r="K55" s="158"/>
      <c r="L55" s="158"/>
      <c r="M55" s="158"/>
      <c r="N55" s="158"/>
      <c r="O55" s="158"/>
      <c r="P55" s="158"/>
      <c r="Q55" s="158"/>
      <c r="R55" s="158"/>
      <c r="S55" s="158"/>
      <c r="T55" s="158"/>
      <c r="U55" s="158"/>
      <c r="V55" s="158"/>
      <c r="W55" s="158"/>
      <c r="X55" s="158"/>
      <c r="Y55" s="158"/>
      <c r="Z55" s="158"/>
      <c r="AA55" s="158"/>
      <c r="AB55" s="158"/>
      <c r="AC55" s="159"/>
      <c r="AD55" s="14"/>
      <c r="AE55" s="149"/>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50"/>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50"/>
      <c r="AF61" s="47"/>
    </row>
    <row r="62" spans="1:32" s="6" customFormat="1" ht="3" hidden="1" customHeight="1">
      <c r="A62" s="4"/>
      <c r="C62" s="13"/>
      <c r="D62" s="32"/>
      <c r="AD62" s="7"/>
      <c r="AE62" s="150"/>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50"/>
      <c r="AF63" s="50"/>
    </row>
    <row r="64" spans="1:32" s="6" customFormat="1" ht="3" hidden="1" customHeight="1">
      <c r="A64" s="4"/>
      <c r="C64" s="13"/>
      <c r="D64" s="32"/>
      <c r="AD64" s="7"/>
      <c r="AE64" s="150"/>
      <c r="AF64" s="7"/>
    </row>
    <row r="65" spans="1:32" s="6" customFormat="1" ht="17.25" hidden="1" customHeight="1">
      <c r="A65" s="4"/>
      <c r="C65" s="24"/>
      <c r="D65" s="6" t="s">
        <v>39</v>
      </c>
      <c r="F65" s="43" t="s">
        <v>40</v>
      </c>
      <c r="G65" s="157"/>
      <c r="H65" s="158"/>
      <c r="I65" s="158"/>
      <c r="J65" s="158"/>
      <c r="K65" s="158"/>
      <c r="L65" s="158"/>
      <c r="M65" s="158"/>
      <c r="N65" s="158"/>
      <c r="O65" s="158"/>
      <c r="P65" s="158"/>
      <c r="Q65" s="158"/>
      <c r="R65" s="158"/>
      <c r="S65" s="158"/>
      <c r="T65" s="158"/>
      <c r="U65" s="158"/>
      <c r="V65" s="158"/>
      <c r="W65" s="158"/>
      <c r="X65" s="158"/>
      <c r="Y65" s="158"/>
      <c r="Z65" s="158"/>
      <c r="AA65" s="158"/>
      <c r="AB65" s="158"/>
      <c r="AC65" s="159"/>
      <c r="AD65" s="14"/>
      <c r="AE65" s="150"/>
      <c r="AF65" s="14"/>
    </row>
    <row r="66" spans="1:32" s="6" customFormat="1" ht="17.25" hidden="1" customHeight="1">
      <c r="A66" s="4"/>
      <c r="C66" s="13"/>
      <c r="D66" s="32"/>
      <c r="AD66" s="7"/>
      <c r="AE66" s="150"/>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75" t="s">
        <v>15484</v>
      </c>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7"/>
      <c r="AD73" s="52"/>
      <c r="AE73" s="51" t="s">
        <v>67</v>
      </c>
      <c r="AF73" s="52"/>
    </row>
    <row r="74" spans="1:32" s="6" customFormat="1" ht="35.25" customHeight="1">
      <c r="A74" s="4"/>
      <c r="B74" s="178"/>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c r="AC74" s="180"/>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9"/>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c r="AC78" s="171"/>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2"/>
      <c r="L80" s="173"/>
      <c r="M80" s="174"/>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9" t="s">
        <v>73</v>
      </c>
      <c r="AF82" s="7"/>
    </row>
    <row r="83" spans="1:36" s="6" customFormat="1" ht="3" hidden="1" customHeight="1">
      <c r="A83" s="4"/>
      <c r="C83" s="13"/>
      <c r="D83" s="32"/>
      <c r="AD83" s="7"/>
      <c r="AE83" s="149"/>
      <c r="AF83" s="7"/>
    </row>
    <row r="84" spans="1:36" s="6" customFormat="1" ht="17.25" hidden="1" customHeight="1">
      <c r="A84" s="4"/>
      <c r="C84" s="24"/>
      <c r="D84" s="6" t="s">
        <v>74</v>
      </c>
      <c r="H84" s="24"/>
      <c r="I84" s="6" t="s">
        <v>75</v>
      </c>
      <c r="M84" s="24"/>
      <c r="N84" s="6" t="s">
        <v>76</v>
      </c>
      <c r="R84" s="24"/>
      <c r="S84" s="6" t="s">
        <v>77</v>
      </c>
      <c r="W84" s="24"/>
      <c r="X84" s="6" t="s">
        <v>78</v>
      </c>
      <c r="AD84" s="7"/>
      <c r="AE84" s="149"/>
      <c r="AF84" s="7"/>
    </row>
    <row r="85" spans="1:36" s="6" customFormat="1" ht="3" hidden="1" customHeight="1">
      <c r="A85" s="4"/>
      <c r="C85" s="13"/>
      <c r="D85" s="32"/>
      <c r="I85" s="13"/>
      <c r="AD85" s="7"/>
      <c r="AE85" s="149"/>
      <c r="AF85" s="7"/>
    </row>
    <row r="86" spans="1:36" s="6" customFormat="1" ht="17.25" hidden="1" customHeight="1">
      <c r="A86" s="4"/>
      <c r="C86" s="24"/>
      <c r="D86" s="32" t="s">
        <v>79</v>
      </c>
      <c r="F86" s="43" t="s">
        <v>40</v>
      </c>
      <c r="G86" s="157"/>
      <c r="H86" s="158"/>
      <c r="I86" s="158"/>
      <c r="J86" s="158"/>
      <c r="K86" s="158"/>
      <c r="L86" s="158"/>
      <c r="M86" s="158"/>
      <c r="N86" s="158"/>
      <c r="O86" s="158"/>
      <c r="P86" s="158"/>
      <c r="Q86" s="158"/>
      <c r="R86" s="158"/>
      <c r="S86" s="158"/>
      <c r="T86" s="158"/>
      <c r="U86" s="158"/>
      <c r="V86" s="158"/>
      <c r="W86" s="158"/>
      <c r="X86" s="158"/>
      <c r="Y86" s="158"/>
      <c r="Z86" s="158"/>
      <c r="AA86" s="158"/>
      <c r="AB86" s="158"/>
      <c r="AC86" s="159"/>
      <c r="AD86" s="14"/>
      <c r="AE86" s="149"/>
      <c r="AF86" s="14"/>
    </row>
    <row r="87" spans="1:36" s="6" customFormat="1" ht="16.5" hidden="1" customHeight="1">
      <c r="A87" s="4"/>
      <c r="C87" s="13"/>
      <c r="D87" s="32"/>
      <c r="AD87" s="7"/>
      <c r="AE87" s="7"/>
      <c r="AF87" s="7"/>
    </row>
    <row r="88" spans="1:36" s="6" customFormat="1" ht="17.25" hidden="1" customHeight="1">
      <c r="A88" s="4">
        <v>16</v>
      </c>
      <c r="B88" s="42" t="s">
        <v>80</v>
      </c>
      <c r="AD88" s="7"/>
      <c r="AE88" s="149" t="s">
        <v>81</v>
      </c>
      <c r="AF88" s="7"/>
    </row>
    <row r="89" spans="1:36" s="6" customFormat="1" ht="3" hidden="1" customHeight="1">
      <c r="A89" s="4"/>
      <c r="C89" s="13"/>
      <c r="D89" s="32"/>
      <c r="AD89" s="7"/>
      <c r="AE89" s="149"/>
      <c r="AF89" s="7"/>
    </row>
    <row r="90" spans="1:36" s="6" customFormat="1" ht="17.25" hidden="1" customHeight="1">
      <c r="A90" s="4"/>
      <c r="C90" s="24"/>
      <c r="D90" s="6" t="s">
        <v>82</v>
      </c>
      <c r="H90" s="24"/>
      <c r="I90" s="6" t="s">
        <v>83</v>
      </c>
      <c r="M90" s="24"/>
      <c r="N90" s="6" t="s">
        <v>84</v>
      </c>
      <c r="AD90" s="7"/>
      <c r="AE90" s="149"/>
      <c r="AF90" s="7"/>
    </row>
    <row r="91" spans="1:36" s="6" customFormat="1" ht="3" hidden="1" customHeight="1">
      <c r="A91" s="4"/>
      <c r="C91" s="13"/>
      <c r="D91" s="32"/>
      <c r="AD91" s="7"/>
      <c r="AE91" s="149"/>
      <c r="AF91" s="7"/>
    </row>
    <row r="92" spans="1:36" s="6" customFormat="1" ht="17.25" hidden="1" customHeight="1">
      <c r="A92" s="4"/>
      <c r="C92" s="24"/>
      <c r="D92" s="32" t="s">
        <v>79</v>
      </c>
      <c r="F92" s="43" t="s">
        <v>40</v>
      </c>
      <c r="G92" s="157"/>
      <c r="H92" s="158"/>
      <c r="I92" s="158"/>
      <c r="J92" s="158"/>
      <c r="K92" s="158"/>
      <c r="L92" s="158"/>
      <c r="M92" s="158"/>
      <c r="N92" s="158"/>
      <c r="O92" s="158"/>
      <c r="P92" s="158"/>
      <c r="Q92" s="158"/>
      <c r="R92" s="158"/>
      <c r="S92" s="158"/>
      <c r="T92" s="158"/>
      <c r="U92" s="158"/>
      <c r="V92" s="158"/>
      <c r="W92" s="158"/>
      <c r="X92" s="158"/>
      <c r="Y92" s="158"/>
      <c r="Z92" s="158"/>
      <c r="AA92" s="158"/>
      <c r="AB92" s="158"/>
      <c r="AC92" s="159"/>
      <c r="AD92" s="14"/>
      <c r="AE92" s="14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81"/>
      <c r="H96" s="182"/>
      <c r="I96" s="182"/>
      <c r="J96" s="182"/>
      <c r="K96" s="182"/>
      <c r="L96" s="182"/>
      <c r="M96" s="182"/>
      <c r="N96" s="182"/>
      <c r="O96" s="182"/>
      <c r="P96" s="182"/>
      <c r="Q96" s="182"/>
      <c r="R96" s="182"/>
      <c r="S96" s="182"/>
      <c r="T96" s="182"/>
      <c r="U96" s="182"/>
      <c r="V96" s="182"/>
      <c r="W96" s="182"/>
      <c r="X96" s="182"/>
      <c r="Y96" s="182"/>
      <c r="Z96" s="182"/>
      <c r="AA96" s="182"/>
      <c r="AB96" s="182"/>
      <c r="AC96" s="183"/>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81"/>
      <c r="H98" s="182"/>
      <c r="I98" s="182"/>
      <c r="J98" s="182"/>
      <c r="K98" s="182"/>
      <c r="L98" s="182"/>
      <c r="M98" s="182"/>
      <c r="N98" s="182"/>
      <c r="O98" s="182"/>
      <c r="P98" s="182"/>
      <c r="Q98" s="182"/>
      <c r="R98" s="182"/>
      <c r="S98" s="182"/>
      <c r="T98" s="182"/>
      <c r="U98" s="182"/>
      <c r="V98" s="182"/>
      <c r="W98" s="182"/>
      <c r="X98" s="182"/>
      <c r="Y98" s="182"/>
      <c r="Z98" s="182"/>
      <c r="AA98" s="182"/>
      <c r="AB98" s="182"/>
      <c r="AC98" s="183"/>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81" t="s">
        <v>15486</v>
      </c>
      <c r="H100" s="182"/>
      <c r="I100" s="182"/>
      <c r="J100" s="182"/>
      <c r="K100" s="182"/>
      <c r="L100" s="182"/>
      <c r="M100" s="182"/>
      <c r="N100" s="182"/>
      <c r="O100" s="182"/>
      <c r="P100" s="182"/>
      <c r="Q100" s="182"/>
      <c r="R100" s="182"/>
      <c r="S100" s="182"/>
      <c r="T100" s="182"/>
      <c r="U100" s="182"/>
      <c r="V100" s="182"/>
      <c r="W100" s="182"/>
      <c r="X100" s="182"/>
      <c r="Y100" s="182"/>
      <c r="Z100" s="182"/>
      <c r="AA100" s="182"/>
      <c r="AB100" s="182"/>
      <c r="AC100" s="183"/>
      <c r="AD100" s="54"/>
      <c r="AE100" s="184"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5"/>
      <c r="AF101" s="57"/>
    </row>
    <row r="102" spans="1:36" s="6" customFormat="1" ht="17.25" customHeight="1">
      <c r="A102" s="4"/>
      <c r="C102" s="6" t="s">
        <v>92</v>
      </c>
      <c r="G102" s="157"/>
      <c r="H102" s="182"/>
      <c r="I102" s="182"/>
      <c r="J102" s="182"/>
      <c r="K102" s="182"/>
      <c r="L102" s="182"/>
      <c r="M102" s="182"/>
      <c r="N102" s="182"/>
      <c r="O102" s="182"/>
      <c r="P102" s="182"/>
      <c r="Q102" s="182"/>
      <c r="R102" s="182"/>
      <c r="S102" s="182"/>
      <c r="T102" s="182"/>
      <c r="U102" s="182"/>
      <c r="V102" s="182"/>
      <c r="W102" s="182"/>
      <c r="X102" s="182"/>
      <c r="Y102" s="182"/>
      <c r="Z102" s="182"/>
      <c r="AA102" s="182"/>
      <c r="AB102" s="182"/>
      <c r="AC102" s="183"/>
      <c r="AD102" s="54"/>
      <c r="AE102" s="185"/>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5"/>
      <c r="AF103" s="57"/>
    </row>
    <row r="104" spans="1:36" s="6" customFormat="1" ht="17.25" customHeight="1">
      <c r="A104" s="4"/>
      <c r="C104" s="6" t="s">
        <v>93</v>
      </c>
      <c r="G104" s="157"/>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3"/>
      <c r="AD104" s="54"/>
      <c r="AE104" s="185"/>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5"/>
      <c r="AF105" s="57"/>
    </row>
    <row r="106" spans="1:36" s="6" customFormat="1" ht="17.25" customHeight="1">
      <c r="A106" s="4"/>
      <c r="C106" s="6" t="s">
        <v>94</v>
      </c>
      <c r="G106" s="157"/>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3"/>
      <c r="AD106" s="54"/>
      <c r="AE106" s="185"/>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5"/>
      <c r="AF107" s="57"/>
    </row>
    <row r="108" spans="1:36" s="6" customFormat="1" ht="17.25" customHeight="1">
      <c r="A108" s="4"/>
      <c r="C108" s="6" t="s">
        <v>95</v>
      </c>
      <c r="G108" s="157"/>
      <c r="H108" s="182"/>
      <c r="I108" s="182"/>
      <c r="J108" s="182"/>
      <c r="K108" s="182"/>
      <c r="L108" s="182"/>
      <c r="M108" s="182"/>
      <c r="N108" s="182"/>
      <c r="O108" s="182"/>
      <c r="P108" s="182"/>
      <c r="Q108" s="182"/>
      <c r="R108" s="182"/>
      <c r="S108" s="182"/>
      <c r="T108" s="182"/>
      <c r="U108" s="183"/>
      <c r="V108" s="32"/>
      <c r="W108" s="32"/>
      <c r="X108" s="32"/>
      <c r="Y108" s="32"/>
      <c r="Z108" s="32"/>
      <c r="AA108" s="32"/>
      <c r="AB108" s="32"/>
      <c r="AC108" s="32"/>
      <c r="AD108" s="57"/>
      <c r="AE108" s="185"/>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5"/>
      <c r="AF109" s="57"/>
    </row>
    <row r="110" spans="1:36" s="6" customFormat="1" ht="17.25" customHeight="1">
      <c r="A110" s="4"/>
      <c r="C110" s="6" t="s">
        <v>96</v>
      </c>
      <c r="G110" s="186"/>
      <c r="H110" s="187"/>
      <c r="I110" s="187"/>
      <c r="J110" s="187"/>
      <c r="K110" s="187"/>
      <c r="L110" s="187"/>
      <c r="M110" s="187"/>
      <c r="N110" s="187"/>
      <c r="O110" s="187"/>
      <c r="P110" s="187"/>
      <c r="Q110" s="187"/>
      <c r="R110" s="187"/>
      <c r="S110" s="187"/>
      <c r="T110" s="187"/>
      <c r="U110" s="188"/>
      <c r="V110" s="32"/>
      <c r="W110" s="32"/>
      <c r="X110" s="32"/>
      <c r="Y110" s="32"/>
      <c r="Z110" s="32"/>
      <c r="AA110" s="32"/>
      <c r="AB110" s="32"/>
      <c r="AC110" s="32"/>
      <c r="AD110" s="57"/>
      <c r="AE110" s="185"/>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57"/>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c r="AC114" s="15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7"/>
      <c r="J116" s="158"/>
      <c r="K116" s="158"/>
      <c r="L116" s="158"/>
      <c r="M116" s="158"/>
      <c r="N116" s="158"/>
      <c r="O116" s="158"/>
      <c r="P116" s="158"/>
      <c r="Q116" s="158"/>
      <c r="R116" s="158"/>
      <c r="S116" s="158"/>
      <c r="T116" s="158"/>
      <c r="U116" s="158"/>
      <c r="V116" s="158"/>
      <c r="W116" s="158"/>
      <c r="X116" s="158"/>
      <c r="Y116" s="158"/>
      <c r="Z116" s="158"/>
      <c r="AA116" s="158"/>
      <c r="AB116" s="158"/>
      <c r="AC116" s="15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7"/>
      <c r="J118" s="158"/>
      <c r="K118" s="158"/>
      <c r="L118" s="158"/>
      <c r="M118" s="158"/>
      <c r="N118" s="158"/>
      <c r="O118" s="158"/>
      <c r="P118" s="159"/>
      <c r="Q118" s="61"/>
      <c r="R118" s="6" t="s">
        <v>103</v>
      </c>
      <c r="U118" s="189"/>
      <c r="V118" s="190"/>
      <c r="W118" s="190"/>
      <c r="X118" s="190"/>
      <c r="Y118" s="190"/>
      <c r="Z118" s="190"/>
      <c r="AA118" s="190"/>
      <c r="AB118" s="190"/>
      <c r="AC118" s="191"/>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7"/>
      <c r="N120" s="158"/>
      <c r="O120" s="158"/>
      <c r="P120" s="158"/>
      <c r="Q120" s="158"/>
      <c r="R120" s="158"/>
      <c r="S120" s="158"/>
      <c r="T120" s="158"/>
      <c r="U120" s="15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7"/>
      <c r="J122" s="158"/>
      <c r="K122" s="158"/>
      <c r="L122" s="158"/>
      <c r="M122" s="158"/>
      <c r="N122" s="158"/>
      <c r="O122" s="158"/>
      <c r="P122" s="158"/>
      <c r="Q122" s="158"/>
      <c r="R122" s="158"/>
      <c r="S122" s="158"/>
      <c r="T122" s="158"/>
      <c r="U122" s="158"/>
      <c r="V122" s="158"/>
      <c r="W122" s="158"/>
      <c r="X122" s="158"/>
      <c r="Y122" s="158"/>
      <c r="Z122" s="158"/>
      <c r="AA122" s="158"/>
      <c r="AB122" s="158"/>
      <c r="AC122" s="15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7"/>
      <c r="L124" s="158"/>
      <c r="M124" s="158"/>
      <c r="N124" s="158"/>
      <c r="O124" s="158"/>
      <c r="P124" s="159"/>
      <c r="Q124" s="61"/>
      <c r="R124" s="6" t="s">
        <v>103</v>
      </c>
      <c r="U124" s="189"/>
      <c r="V124" s="190"/>
      <c r="W124" s="190"/>
      <c r="X124" s="190"/>
      <c r="Y124" s="190"/>
      <c r="Z124" s="190"/>
      <c r="AA124" s="190"/>
      <c r="AB124" s="190"/>
      <c r="AC124" s="191"/>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57"/>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7"/>
      <c r="J128" s="158"/>
      <c r="K128" s="158"/>
      <c r="L128" s="158"/>
      <c r="M128" s="158"/>
      <c r="N128" s="158"/>
      <c r="O128" s="158"/>
      <c r="P128" s="158"/>
      <c r="Q128" s="158"/>
      <c r="R128" s="158"/>
      <c r="S128" s="158"/>
      <c r="T128" s="158"/>
      <c r="U128" s="158"/>
      <c r="V128" s="158"/>
      <c r="W128" s="158"/>
      <c r="X128" s="158"/>
      <c r="Y128" s="158"/>
      <c r="Z128" s="158"/>
      <c r="AA128" s="158"/>
      <c r="AB128" s="158"/>
      <c r="AC128" s="15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7"/>
      <c r="J130" s="158"/>
      <c r="K130" s="158"/>
      <c r="L130" s="158"/>
      <c r="M130" s="158"/>
      <c r="N130" s="158"/>
      <c r="O130" s="158"/>
      <c r="P130" s="159"/>
      <c r="Q130" s="61"/>
      <c r="R130" s="6" t="s">
        <v>103</v>
      </c>
      <c r="U130" s="189"/>
      <c r="V130" s="190"/>
      <c r="W130" s="190"/>
      <c r="X130" s="190"/>
      <c r="Y130" s="190"/>
      <c r="Z130" s="190"/>
      <c r="AA130" s="190"/>
      <c r="AB130" s="190"/>
      <c r="AC130" s="191"/>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9"/>
      <c r="N132" s="190"/>
      <c r="O132" s="190"/>
      <c r="P132" s="190"/>
      <c r="Q132" s="190"/>
      <c r="R132" s="190"/>
      <c r="S132" s="190"/>
      <c r="T132" s="190"/>
      <c r="U132" s="191"/>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9"/>
      <c r="J134" s="190"/>
      <c r="K134" s="190"/>
      <c r="L134" s="190"/>
      <c r="M134" s="190"/>
      <c r="N134" s="190"/>
      <c r="O134" s="190"/>
      <c r="P134" s="190"/>
      <c r="Q134" s="190"/>
      <c r="R134" s="190"/>
      <c r="S134" s="190"/>
      <c r="T134" s="190"/>
      <c r="U134" s="190"/>
      <c r="V134" s="190"/>
      <c r="W134" s="190"/>
      <c r="X134" s="190"/>
      <c r="Y134" s="190"/>
      <c r="Z134" s="190"/>
      <c r="AA134" s="190"/>
      <c r="AB134" s="190"/>
      <c r="AC134" s="191"/>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7"/>
      <c r="L136" s="158"/>
      <c r="M136" s="158"/>
      <c r="N136" s="158"/>
      <c r="O136" s="158"/>
      <c r="P136" s="159"/>
      <c r="Q136" s="61"/>
      <c r="R136" s="6" t="s">
        <v>103</v>
      </c>
      <c r="U136" s="189"/>
      <c r="V136" s="190"/>
      <c r="W136" s="190"/>
      <c r="X136" s="190"/>
      <c r="Y136" s="190"/>
      <c r="Z136" s="190"/>
      <c r="AA136" s="190"/>
      <c r="AB136" s="190"/>
      <c r="AC136" s="191"/>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89"/>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1"/>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9"/>
      <c r="J140" s="190"/>
      <c r="K140" s="190"/>
      <c r="L140" s="190"/>
      <c r="M140" s="190"/>
      <c r="N140" s="190"/>
      <c r="O140" s="190"/>
      <c r="P140" s="190"/>
      <c r="Q140" s="190"/>
      <c r="R140" s="190"/>
      <c r="S140" s="190"/>
      <c r="T140" s="190"/>
      <c r="U140" s="190"/>
      <c r="V140" s="190"/>
      <c r="W140" s="190"/>
      <c r="X140" s="190"/>
      <c r="Y140" s="190"/>
      <c r="Z140" s="190"/>
      <c r="AA140" s="190"/>
      <c r="AB140" s="190"/>
      <c r="AC140" s="191"/>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7"/>
      <c r="J142" s="158"/>
      <c r="K142" s="158"/>
      <c r="L142" s="158"/>
      <c r="M142" s="158"/>
      <c r="N142" s="158"/>
      <c r="O142" s="158"/>
      <c r="P142" s="159"/>
      <c r="Q142" s="61"/>
      <c r="R142" s="6" t="s">
        <v>103</v>
      </c>
      <c r="U142" s="189"/>
      <c r="V142" s="190"/>
      <c r="W142" s="190"/>
      <c r="X142" s="190"/>
      <c r="Y142" s="190"/>
      <c r="Z142" s="190"/>
      <c r="AA142" s="190"/>
      <c r="AB142" s="190"/>
      <c r="AC142" s="191"/>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9"/>
      <c r="N144" s="190"/>
      <c r="O144" s="190"/>
      <c r="P144" s="190"/>
      <c r="Q144" s="190"/>
      <c r="R144" s="190"/>
      <c r="S144" s="190"/>
      <c r="T144" s="190"/>
      <c r="U144" s="191"/>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9"/>
      <c r="J146" s="190"/>
      <c r="K146" s="190"/>
      <c r="L146" s="190"/>
      <c r="M146" s="190"/>
      <c r="N146" s="190"/>
      <c r="O146" s="190"/>
      <c r="P146" s="190"/>
      <c r="Q146" s="190"/>
      <c r="R146" s="190"/>
      <c r="S146" s="190"/>
      <c r="T146" s="190"/>
      <c r="U146" s="190"/>
      <c r="V146" s="190"/>
      <c r="W146" s="190"/>
      <c r="X146" s="190"/>
      <c r="Y146" s="190"/>
      <c r="Z146" s="190"/>
      <c r="AA146" s="190"/>
      <c r="AB146" s="190"/>
      <c r="AC146" s="191"/>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7"/>
      <c r="L148" s="158"/>
      <c r="M148" s="158"/>
      <c r="N148" s="158"/>
      <c r="O148" s="158"/>
      <c r="P148" s="159"/>
      <c r="Q148" s="61"/>
      <c r="R148" s="6" t="s">
        <v>103</v>
      </c>
      <c r="U148" s="189"/>
      <c r="V148" s="190"/>
      <c r="W148" s="190"/>
      <c r="X148" s="190"/>
      <c r="Y148" s="190"/>
      <c r="Z148" s="190"/>
      <c r="AA148" s="190"/>
      <c r="AB148" s="190"/>
      <c r="AC148" s="191"/>
      <c r="AD148" s="62"/>
      <c r="AE148" s="62"/>
      <c r="AF148" s="62"/>
    </row>
    <row r="149" spans="1:34" ht="12.75" hidden="1" customHeight="1">
      <c r="C149" s="74"/>
      <c r="D149" s="75"/>
    </row>
    <row r="150" spans="1:34" ht="18" hidden="1" customHeight="1">
      <c r="A150" s="72">
        <v>19</v>
      </c>
      <c r="B150" s="77" t="s">
        <v>111</v>
      </c>
      <c r="L150" s="78"/>
    </row>
    <row r="151" spans="1:34" ht="51.75" hidden="1" customHeight="1">
      <c r="B151" s="192"/>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c r="AC151" s="171"/>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2019-11-19T03:03:31Z</dcterms:modified>
</cp:coreProperties>
</file>